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oje\Downloads\prilohy_66696\"/>
    </mc:Choice>
  </mc:AlternateContent>
  <xr:revisionPtr revIDLastSave="0" documentId="13_ncr:1_{297462F5-453A-472A-8C38-5584E1DDA7C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2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2 Pol'!$A$1:$Y$279</definedName>
    <definedName name="_xlnm.Print_Area" localSheetId="1">Stavba!$A$1:$J$78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Q239" i="12" l="1"/>
  <c r="O239" i="12"/>
  <c r="K239" i="12"/>
  <c r="I239" i="12"/>
  <c r="G239" i="12"/>
  <c r="M239" i="12" s="1"/>
  <c r="Q241" i="12"/>
  <c r="O241" i="12"/>
  <c r="K241" i="12"/>
  <c r="I241" i="12"/>
  <c r="G241" i="12"/>
  <c r="M241" i="12" s="1"/>
  <c r="Q240" i="12"/>
  <c r="O240" i="12"/>
  <c r="K240" i="12"/>
  <c r="I240" i="12"/>
  <c r="G240" i="12"/>
  <c r="M240" i="12" s="1"/>
  <c r="Q238" i="12" l="1"/>
  <c r="O238" i="12"/>
  <c r="K238" i="12"/>
  <c r="I238" i="12"/>
  <c r="G238" i="12"/>
  <c r="M238" i="12" s="1"/>
  <c r="Q237" i="12"/>
  <c r="O237" i="12"/>
  <c r="K237" i="12"/>
  <c r="I237" i="12"/>
  <c r="G237" i="12"/>
  <c r="M237" i="12" s="1"/>
  <c r="Q236" i="12"/>
  <c r="O236" i="12"/>
  <c r="K236" i="12"/>
  <c r="I236" i="12"/>
  <c r="G236" i="12"/>
  <c r="M236" i="12" s="1"/>
  <c r="Q235" i="12"/>
  <c r="O235" i="12"/>
  <c r="K235" i="12"/>
  <c r="I235" i="12"/>
  <c r="G235" i="12"/>
  <c r="M235" i="12" s="1"/>
  <c r="Q234" i="12"/>
  <c r="O234" i="12"/>
  <c r="K234" i="12"/>
  <c r="I234" i="12"/>
  <c r="G234" i="12"/>
  <c r="M234" i="12" s="1"/>
  <c r="Q233" i="12"/>
  <c r="O233" i="12"/>
  <c r="K233" i="12"/>
  <c r="I233" i="12"/>
  <c r="G233" i="12"/>
  <c r="M233" i="12" s="1"/>
  <c r="Q232" i="12"/>
  <c r="O232" i="12"/>
  <c r="K232" i="12"/>
  <c r="I232" i="12"/>
  <c r="G232" i="12"/>
  <c r="M232" i="12" s="1"/>
  <c r="Q231" i="12"/>
  <c r="O231" i="12"/>
  <c r="K231" i="12"/>
  <c r="I231" i="12"/>
  <c r="G231" i="12"/>
  <c r="M231" i="12" s="1"/>
  <c r="Q230" i="12"/>
  <c r="O230" i="12"/>
  <c r="K230" i="12"/>
  <c r="I230" i="12"/>
  <c r="G230" i="12"/>
  <c r="M230" i="12" s="1"/>
  <c r="BA246" i="12"/>
  <c r="BA164" i="12"/>
  <c r="BA146" i="12"/>
  <c r="BA138" i="12"/>
  <c r="BA136" i="12"/>
  <c r="BA129" i="12"/>
  <c r="BA125" i="12"/>
  <c r="BA123" i="12"/>
  <c r="BA119" i="12"/>
  <c r="BA117" i="12"/>
  <c r="BA111" i="12"/>
  <c r="BA109" i="12"/>
  <c r="BA79" i="12"/>
  <c r="BA77" i="12"/>
  <c r="BA75" i="12"/>
  <c r="BA68" i="12"/>
  <c r="BA65" i="12"/>
  <c r="BA63" i="12"/>
  <c r="BA59" i="12"/>
  <c r="BA57" i="12"/>
  <c r="BA51" i="12"/>
  <c r="BA49" i="12"/>
  <c r="BA41" i="12"/>
  <c r="BA26" i="12"/>
  <c r="BA24" i="12"/>
  <c r="BA21" i="12"/>
  <c r="BA18" i="12"/>
  <c r="BA16" i="12"/>
  <c r="BA10" i="12"/>
  <c r="G9" i="12"/>
  <c r="I9" i="12"/>
  <c r="K9" i="12"/>
  <c r="O9" i="12"/>
  <c r="Q9" i="12"/>
  <c r="V9" i="12"/>
  <c r="G12" i="12"/>
  <c r="M12" i="12" s="1"/>
  <c r="I12" i="12"/>
  <c r="K12" i="12"/>
  <c r="O12" i="12"/>
  <c r="Q12" i="12"/>
  <c r="V12" i="12"/>
  <c r="G15" i="12"/>
  <c r="M15" i="12" s="1"/>
  <c r="I15" i="12"/>
  <c r="K15" i="12"/>
  <c r="O15" i="12"/>
  <c r="Q15" i="12"/>
  <c r="V15" i="12"/>
  <c r="G17" i="12"/>
  <c r="M17" i="12" s="1"/>
  <c r="I17" i="12"/>
  <c r="K17" i="12"/>
  <c r="O17" i="12"/>
  <c r="Q17" i="12"/>
  <c r="V17" i="12"/>
  <c r="G20" i="12"/>
  <c r="M20" i="12" s="1"/>
  <c r="I20" i="12"/>
  <c r="K20" i="12"/>
  <c r="O20" i="12"/>
  <c r="Q20" i="12"/>
  <c r="V20" i="12"/>
  <c r="G23" i="12"/>
  <c r="M23" i="12" s="1"/>
  <c r="I23" i="12"/>
  <c r="K23" i="12"/>
  <c r="O23" i="12"/>
  <c r="Q23" i="12"/>
  <c r="V23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30" i="12"/>
  <c r="M30" i="12" s="1"/>
  <c r="I30" i="12"/>
  <c r="K30" i="12"/>
  <c r="O30" i="12"/>
  <c r="Q30" i="12"/>
  <c r="V30" i="12"/>
  <c r="G32" i="12"/>
  <c r="M32" i="12" s="1"/>
  <c r="I32" i="12"/>
  <c r="K32" i="12"/>
  <c r="O32" i="12"/>
  <c r="Q32" i="12"/>
  <c r="V32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40" i="12"/>
  <c r="M40" i="12" s="1"/>
  <c r="I40" i="12"/>
  <c r="K40" i="12"/>
  <c r="O40" i="12"/>
  <c r="Q40" i="12"/>
  <c r="V40" i="12"/>
  <c r="G42" i="12"/>
  <c r="M42" i="12" s="1"/>
  <c r="I42" i="12"/>
  <c r="K42" i="12"/>
  <c r="O42" i="12"/>
  <c r="Q42" i="12"/>
  <c r="V42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8" i="12"/>
  <c r="I48" i="12"/>
  <c r="K48" i="12"/>
  <c r="O48" i="12"/>
  <c r="Q48" i="12"/>
  <c r="V48" i="12"/>
  <c r="G50" i="12"/>
  <c r="M50" i="12" s="1"/>
  <c r="I50" i="12"/>
  <c r="K50" i="12"/>
  <c r="O50" i="12"/>
  <c r="Q50" i="12"/>
  <c r="V50" i="12"/>
  <c r="G52" i="12"/>
  <c r="M52" i="12" s="1"/>
  <c r="I52" i="12"/>
  <c r="K52" i="12"/>
  <c r="O52" i="12"/>
  <c r="Q52" i="12"/>
  <c r="V52" i="12"/>
  <c r="G54" i="12"/>
  <c r="M54" i="12" s="1"/>
  <c r="I54" i="12"/>
  <c r="K54" i="12"/>
  <c r="O54" i="12"/>
  <c r="Q54" i="12"/>
  <c r="V54" i="12"/>
  <c r="G56" i="12"/>
  <c r="M56" i="12" s="1"/>
  <c r="I56" i="12"/>
  <c r="K56" i="12"/>
  <c r="O56" i="12"/>
  <c r="Q56" i="12"/>
  <c r="V56" i="12"/>
  <c r="G58" i="12"/>
  <c r="M58" i="12" s="1"/>
  <c r="I58" i="12"/>
  <c r="K58" i="12"/>
  <c r="O58" i="12"/>
  <c r="Q58" i="12"/>
  <c r="V58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4" i="12"/>
  <c r="M64" i="12" s="1"/>
  <c r="I64" i="12"/>
  <c r="K64" i="12"/>
  <c r="O64" i="12"/>
  <c r="Q64" i="12"/>
  <c r="V64" i="12"/>
  <c r="G67" i="12"/>
  <c r="M67" i="12" s="1"/>
  <c r="I67" i="12"/>
  <c r="K67" i="12"/>
  <c r="O67" i="12"/>
  <c r="Q67" i="12"/>
  <c r="V67" i="12"/>
  <c r="G69" i="12"/>
  <c r="M69" i="12" s="1"/>
  <c r="I69" i="12"/>
  <c r="K69" i="12"/>
  <c r="O69" i="12"/>
  <c r="Q69" i="12"/>
  <c r="V69" i="12"/>
  <c r="G71" i="12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3" i="12"/>
  <c r="M73" i="12" s="1"/>
  <c r="I73" i="12"/>
  <c r="K73" i="12"/>
  <c r="O73" i="12"/>
  <c r="Q73" i="12"/>
  <c r="V73" i="12"/>
  <c r="G74" i="12"/>
  <c r="M74" i="12" s="1"/>
  <c r="I74" i="12"/>
  <c r="K74" i="12"/>
  <c r="O74" i="12"/>
  <c r="Q74" i="12"/>
  <c r="V74" i="12"/>
  <c r="G76" i="12"/>
  <c r="M76" i="12" s="1"/>
  <c r="I76" i="12"/>
  <c r="K76" i="12"/>
  <c r="O76" i="12"/>
  <c r="Q76" i="12"/>
  <c r="V76" i="12"/>
  <c r="G78" i="12"/>
  <c r="M78" i="12" s="1"/>
  <c r="I78" i="12"/>
  <c r="K78" i="12"/>
  <c r="O78" i="12"/>
  <c r="Q78" i="12"/>
  <c r="V78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6" i="12"/>
  <c r="M86" i="12" s="1"/>
  <c r="I86" i="12"/>
  <c r="K86" i="12"/>
  <c r="O86" i="12"/>
  <c r="Q86" i="12"/>
  <c r="V86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89" i="12"/>
  <c r="M89" i="12" s="1"/>
  <c r="I89" i="12"/>
  <c r="K89" i="12"/>
  <c r="O89" i="12"/>
  <c r="Q89" i="12"/>
  <c r="V89" i="12"/>
  <c r="G91" i="12"/>
  <c r="I91" i="12"/>
  <c r="K91" i="12"/>
  <c r="O91" i="12"/>
  <c r="Q91" i="12"/>
  <c r="V91" i="12"/>
  <c r="G93" i="12"/>
  <c r="M93" i="12" s="1"/>
  <c r="I93" i="12"/>
  <c r="K93" i="12"/>
  <c r="O93" i="12"/>
  <c r="Q93" i="12"/>
  <c r="Q90" i="12" s="1"/>
  <c r="V93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M99" i="12" s="1"/>
  <c r="I99" i="12"/>
  <c r="K99" i="12"/>
  <c r="O99" i="12"/>
  <c r="Q99" i="12"/>
  <c r="V99" i="12"/>
  <c r="G102" i="12"/>
  <c r="G101" i="12" s="1"/>
  <c r="I58" i="1" s="1"/>
  <c r="I102" i="12"/>
  <c r="I101" i="12" s="1"/>
  <c r="K102" i="12"/>
  <c r="K101" i="12" s="1"/>
  <c r="O102" i="12"/>
  <c r="O101" i="12" s="1"/>
  <c r="Q102" i="12"/>
  <c r="Q101" i="12" s="1"/>
  <c r="V102" i="12"/>
  <c r="V101" i="12" s="1"/>
  <c r="G105" i="12"/>
  <c r="I105" i="12"/>
  <c r="K105" i="12"/>
  <c r="O105" i="12"/>
  <c r="Q105" i="12"/>
  <c r="V105" i="12"/>
  <c r="G108" i="12"/>
  <c r="M108" i="12" s="1"/>
  <c r="I108" i="12"/>
  <c r="K108" i="12"/>
  <c r="O108" i="12"/>
  <c r="Q108" i="12"/>
  <c r="V108" i="12"/>
  <c r="G110" i="12"/>
  <c r="M110" i="12" s="1"/>
  <c r="I110" i="12"/>
  <c r="K110" i="12"/>
  <c r="O110" i="12"/>
  <c r="Q110" i="12"/>
  <c r="V110" i="12"/>
  <c r="G112" i="12"/>
  <c r="M112" i="12" s="1"/>
  <c r="I112" i="12"/>
  <c r="K112" i="12"/>
  <c r="O112" i="12"/>
  <c r="Q112" i="12"/>
  <c r="V112" i="12"/>
  <c r="G114" i="12"/>
  <c r="M114" i="12" s="1"/>
  <c r="I114" i="12"/>
  <c r="K114" i="12"/>
  <c r="O114" i="12"/>
  <c r="Q114" i="12"/>
  <c r="V114" i="12"/>
  <c r="G116" i="12"/>
  <c r="M116" i="12" s="1"/>
  <c r="I116" i="12"/>
  <c r="K116" i="12"/>
  <c r="O116" i="12"/>
  <c r="Q116" i="12"/>
  <c r="V116" i="12"/>
  <c r="G118" i="12"/>
  <c r="M118" i="12" s="1"/>
  <c r="I118" i="12"/>
  <c r="K118" i="12"/>
  <c r="O118" i="12"/>
  <c r="Q118" i="12"/>
  <c r="V118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4" i="12"/>
  <c r="M124" i="12" s="1"/>
  <c r="I124" i="12"/>
  <c r="K124" i="12"/>
  <c r="O124" i="12"/>
  <c r="Q124" i="12"/>
  <c r="V124" i="12"/>
  <c r="G128" i="12"/>
  <c r="M128" i="12" s="1"/>
  <c r="I128" i="12"/>
  <c r="K128" i="12"/>
  <c r="O128" i="12"/>
  <c r="Q128" i="12"/>
  <c r="V128" i="12"/>
  <c r="G130" i="12"/>
  <c r="M130" i="12" s="1"/>
  <c r="I130" i="12"/>
  <c r="K130" i="12"/>
  <c r="O130" i="12"/>
  <c r="Q130" i="12"/>
  <c r="V130" i="12"/>
  <c r="G132" i="12"/>
  <c r="I132" i="12"/>
  <c r="K132" i="12"/>
  <c r="O132" i="12"/>
  <c r="Q132" i="12"/>
  <c r="V132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7" i="12"/>
  <c r="M137" i="12" s="1"/>
  <c r="I137" i="12"/>
  <c r="K137" i="12"/>
  <c r="O137" i="12"/>
  <c r="Q137" i="12"/>
  <c r="V137" i="12"/>
  <c r="G140" i="12"/>
  <c r="M140" i="12" s="1"/>
  <c r="I140" i="12"/>
  <c r="K140" i="12"/>
  <c r="O140" i="12"/>
  <c r="Q140" i="12"/>
  <c r="V140" i="12"/>
  <c r="G142" i="12"/>
  <c r="M142" i="12" s="1"/>
  <c r="I142" i="12"/>
  <c r="K142" i="12"/>
  <c r="O142" i="12"/>
  <c r="Q142" i="12"/>
  <c r="V142" i="12"/>
  <c r="G143" i="12"/>
  <c r="M143" i="12" s="1"/>
  <c r="I143" i="12"/>
  <c r="K143" i="12"/>
  <c r="O143" i="12"/>
  <c r="Q143" i="12"/>
  <c r="V143" i="12"/>
  <c r="G144" i="12"/>
  <c r="M144" i="12" s="1"/>
  <c r="I144" i="12"/>
  <c r="K144" i="12"/>
  <c r="O144" i="12"/>
  <c r="Q144" i="12"/>
  <c r="V144" i="12"/>
  <c r="G145" i="12"/>
  <c r="M145" i="12" s="1"/>
  <c r="I145" i="12"/>
  <c r="K145" i="12"/>
  <c r="O145" i="12"/>
  <c r="Q145" i="12"/>
  <c r="V145" i="12"/>
  <c r="G148" i="12"/>
  <c r="M148" i="12" s="1"/>
  <c r="I148" i="12"/>
  <c r="K148" i="12"/>
  <c r="O148" i="12"/>
  <c r="Q148" i="12"/>
  <c r="V148" i="12"/>
  <c r="G150" i="12"/>
  <c r="M150" i="12" s="1"/>
  <c r="I150" i="12"/>
  <c r="K150" i="12"/>
  <c r="O150" i="12"/>
  <c r="Q150" i="12"/>
  <c r="V150" i="12"/>
  <c r="G152" i="12"/>
  <c r="I152" i="12"/>
  <c r="K152" i="12"/>
  <c r="O152" i="12"/>
  <c r="Q152" i="12"/>
  <c r="V152" i="12"/>
  <c r="G154" i="12"/>
  <c r="M154" i="12" s="1"/>
  <c r="I154" i="12"/>
  <c r="K154" i="12"/>
  <c r="O154" i="12"/>
  <c r="Q154" i="12"/>
  <c r="V154" i="12"/>
  <c r="G156" i="12"/>
  <c r="M156" i="12" s="1"/>
  <c r="I156" i="12"/>
  <c r="K156" i="12"/>
  <c r="O156" i="12"/>
  <c r="Q156" i="12"/>
  <c r="V156" i="12"/>
  <c r="G158" i="12"/>
  <c r="M158" i="12" s="1"/>
  <c r="I158" i="12"/>
  <c r="K158" i="12"/>
  <c r="O158" i="12"/>
  <c r="Q158" i="12"/>
  <c r="V158" i="12"/>
  <c r="G159" i="12"/>
  <c r="M159" i="12" s="1"/>
  <c r="I159" i="12"/>
  <c r="K159" i="12"/>
  <c r="O159" i="12"/>
  <c r="Q159" i="12"/>
  <c r="V159" i="12"/>
  <c r="G161" i="12"/>
  <c r="M161" i="12" s="1"/>
  <c r="M160" i="12" s="1"/>
  <c r="I161" i="12"/>
  <c r="I160" i="12" s="1"/>
  <c r="K161" i="12"/>
  <c r="K160" i="12" s="1"/>
  <c r="O161" i="12"/>
  <c r="O160" i="12" s="1"/>
  <c r="Q161" i="12"/>
  <c r="Q160" i="12" s="1"/>
  <c r="V161" i="12"/>
  <c r="V160" i="12" s="1"/>
  <c r="G163" i="12"/>
  <c r="M163" i="12" s="1"/>
  <c r="M162" i="12" s="1"/>
  <c r="I163" i="12"/>
  <c r="I162" i="12" s="1"/>
  <c r="K163" i="12"/>
  <c r="K162" i="12" s="1"/>
  <c r="O163" i="12"/>
  <c r="O162" i="12" s="1"/>
  <c r="Q163" i="12"/>
  <c r="Q162" i="12" s="1"/>
  <c r="V163" i="12"/>
  <c r="V162" i="12" s="1"/>
  <c r="G166" i="12"/>
  <c r="M166" i="12" s="1"/>
  <c r="I166" i="12"/>
  <c r="K166" i="12"/>
  <c r="O166" i="12"/>
  <c r="Q166" i="12"/>
  <c r="V166" i="12"/>
  <c r="G167" i="12"/>
  <c r="M167" i="12" s="1"/>
  <c r="I167" i="12"/>
  <c r="K167" i="12"/>
  <c r="O167" i="12"/>
  <c r="Q167" i="12"/>
  <c r="V167" i="12"/>
  <c r="G168" i="12"/>
  <c r="M168" i="12" s="1"/>
  <c r="I168" i="12"/>
  <c r="K168" i="12"/>
  <c r="O168" i="12"/>
  <c r="Q168" i="12"/>
  <c r="V168" i="12"/>
  <c r="G169" i="12"/>
  <c r="M169" i="12" s="1"/>
  <c r="I169" i="12"/>
  <c r="K169" i="12"/>
  <c r="O169" i="12"/>
  <c r="Q169" i="12"/>
  <c r="V169" i="12"/>
  <c r="G170" i="12"/>
  <c r="M170" i="12" s="1"/>
  <c r="I170" i="12"/>
  <c r="K170" i="12"/>
  <c r="O170" i="12"/>
  <c r="Q170" i="12"/>
  <c r="V170" i="12"/>
  <c r="G171" i="12"/>
  <c r="M171" i="12" s="1"/>
  <c r="I171" i="12"/>
  <c r="K171" i="12"/>
  <c r="O171" i="12"/>
  <c r="Q171" i="12"/>
  <c r="V171" i="12"/>
  <c r="G172" i="12"/>
  <c r="M172" i="12" s="1"/>
  <c r="I172" i="12"/>
  <c r="K172" i="12"/>
  <c r="O172" i="12"/>
  <c r="Q172" i="12"/>
  <c r="V172" i="12"/>
  <c r="G173" i="12"/>
  <c r="M173" i="12" s="1"/>
  <c r="I173" i="12"/>
  <c r="K173" i="12"/>
  <c r="O173" i="12"/>
  <c r="Q173" i="12"/>
  <c r="V173" i="12"/>
  <c r="G174" i="12"/>
  <c r="M174" i="12" s="1"/>
  <c r="I174" i="12"/>
  <c r="K174" i="12"/>
  <c r="O174" i="12"/>
  <c r="Q174" i="12"/>
  <c r="V174" i="12"/>
  <c r="G176" i="12"/>
  <c r="M176" i="12" s="1"/>
  <c r="I176" i="12"/>
  <c r="K176" i="12"/>
  <c r="O176" i="12"/>
  <c r="Q176" i="12"/>
  <c r="V176" i="12"/>
  <c r="G177" i="12"/>
  <c r="M177" i="12" s="1"/>
  <c r="I177" i="12"/>
  <c r="K177" i="12"/>
  <c r="O177" i="12"/>
  <c r="Q177" i="12"/>
  <c r="V177" i="12"/>
  <c r="G180" i="12"/>
  <c r="M180" i="12" s="1"/>
  <c r="I180" i="12"/>
  <c r="K180" i="12"/>
  <c r="O180" i="12"/>
  <c r="Q180" i="12"/>
  <c r="V180" i="12"/>
  <c r="G181" i="12"/>
  <c r="M181" i="12" s="1"/>
  <c r="I181" i="12"/>
  <c r="K181" i="12"/>
  <c r="O181" i="12"/>
  <c r="Q181" i="12"/>
  <c r="V181" i="12"/>
  <c r="G182" i="12"/>
  <c r="M182" i="12" s="1"/>
  <c r="I182" i="12"/>
  <c r="K182" i="12"/>
  <c r="O182" i="12"/>
  <c r="Q182" i="12"/>
  <c r="V182" i="12"/>
  <c r="G183" i="12"/>
  <c r="M183" i="12" s="1"/>
  <c r="I183" i="12"/>
  <c r="K183" i="12"/>
  <c r="O183" i="12"/>
  <c r="Q183" i="12"/>
  <c r="V183" i="12"/>
  <c r="G184" i="12"/>
  <c r="M184" i="12" s="1"/>
  <c r="I184" i="12"/>
  <c r="K184" i="12"/>
  <c r="O184" i="12"/>
  <c r="Q184" i="12"/>
  <c r="V184" i="12"/>
  <c r="G185" i="12"/>
  <c r="M185" i="12" s="1"/>
  <c r="I185" i="12"/>
  <c r="K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M188" i="12" s="1"/>
  <c r="I188" i="12"/>
  <c r="K188" i="12"/>
  <c r="O188" i="12"/>
  <c r="Q188" i="12"/>
  <c r="V188" i="12"/>
  <c r="G189" i="12"/>
  <c r="M189" i="12" s="1"/>
  <c r="I189" i="12"/>
  <c r="K189" i="12"/>
  <c r="O189" i="12"/>
  <c r="Q189" i="12"/>
  <c r="V189" i="12"/>
  <c r="G190" i="12"/>
  <c r="M190" i="12" s="1"/>
  <c r="I190" i="12"/>
  <c r="K190" i="12"/>
  <c r="O190" i="12"/>
  <c r="Q190" i="12"/>
  <c r="V190" i="12"/>
  <c r="G191" i="12"/>
  <c r="M191" i="12" s="1"/>
  <c r="I191" i="12"/>
  <c r="K191" i="12"/>
  <c r="O191" i="12"/>
  <c r="Q191" i="12"/>
  <c r="V191" i="12"/>
  <c r="G193" i="12"/>
  <c r="M193" i="12" s="1"/>
  <c r="I193" i="12"/>
  <c r="K193" i="12"/>
  <c r="O193" i="12"/>
  <c r="Q193" i="12"/>
  <c r="V193" i="12"/>
  <c r="G194" i="12"/>
  <c r="M194" i="12" s="1"/>
  <c r="I194" i="12"/>
  <c r="K194" i="12"/>
  <c r="O194" i="12"/>
  <c r="Q194" i="12"/>
  <c r="V194" i="12"/>
  <c r="G195" i="12"/>
  <c r="M195" i="12" s="1"/>
  <c r="I195" i="12"/>
  <c r="K195" i="12"/>
  <c r="O195" i="12"/>
  <c r="Q195" i="12"/>
  <c r="V195" i="12"/>
  <c r="G197" i="12"/>
  <c r="M197" i="12" s="1"/>
  <c r="I197" i="12"/>
  <c r="K197" i="12"/>
  <c r="O197" i="12"/>
  <c r="Q197" i="12"/>
  <c r="V197" i="12"/>
  <c r="G199" i="12"/>
  <c r="M199" i="12" s="1"/>
  <c r="I199" i="12"/>
  <c r="K199" i="12"/>
  <c r="O199" i="12"/>
  <c r="Q199" i="12"/>
  <c r="V199" i="12"/>
  <c r="G200" i="12"/>
  <c r="M200" i="12" s="1"/>
  <c r="I200" i="12"/>
  <c r="K200" i="12"/>
  <c r="O200" i="12"/>
  <c r="Q200" i="12"/>
  <c r="V200" i="12"/>
  <c r="G203" i="12"/>
  <c r="M203" i="12" s="1"/>
  <c r="I203" i="12"/>
  <c r="K203" i="12"/>
  <c r="O203" i="12"/>
  <c r="Q203" i="12"/>
  <c r="V203" i="12"/>
  <c r="G204" i="12"/>
  <c r="I204" i="12"/>
  <c r="K204" i="12"/>
  <c r="O204" i="12"/>
  <c r="Q204" i="12"/>
  <c r="V204" i="12"/>
  <c r="G206" i="12"/>
  <c r="M206" i="12" s="1"/>
  <c r="I206" i="12"/>
  <c r="K206" i="12"/>
  <c r="O206" i="12"/>
  <c r="Q206" i="12"/>
  <c r="V206" i="12"/>
  <c r="G207" i="12"/>
  <c r="M207" i="12" s="1"/>
  <c r="I207" i="12"/>
  <c r="K207" i="12"/>
  <c r="O207" i="12"/>
  <c r="Q207" i="12"/>
  <c r="V207" i="12"/>
  <c r="G208" i="12"/>
  <c r="M208" i="12" s="1"/>
  <c r="I208" i="12"/>
  <c r="K208" i="12"/>
  <c r="O208" i="12"/>
  <c r="Q208" i="12"/>
  <c r="V208" i="12"/>
  <c r="G209" i="12"/>
  <c r="M209" i="12" s="1"/>
  <c r="I209" i="12"/>
  <c r="K209" i="12"/>
  <c r="O209" i="12"/>
  <c r="Q209" i="12"/>
  <c r="V209" i="12"/>
  <c r="G211" i="12"/>
  <c r="M211" i="12" s="1"/>
  <c r="I211" i="12"/>
  <c r="K211" i="12"/>
  <c r="O211" i="12"/>
  <c r="Q211" i="12"/>
  <c r="V211" i="12"/>
  <c r="G214" i="12"/>
  <c r="M214" i="12" s="1"/>
  <c r="I214" i="12"/>
  <c r="K214" i="12"/>
  <c r="O214" i="12"/>
  <c r="Q214" i="12"/>
  <c r="V214" i="12"/>
  <c r="G215" i="12"/>
  <c r="M215" i="12" s="1"/>
  <c r="I215" i="12"/>
  <c r="K215" i="12"/>
  <c r="O215" i="12"/>
  <c r="Q215" i="12"/>
  <c r="V215" i="12"/>
  <c r="G216" i="12"/>
  <c r="M216" i="12" s="1"/>
  <c r="I216" i="12"/>
  <c r="K216" i="12"/>
  <c r="O216" i="12"/>
  <c r="Q216" i="12"/>
  <c r="V216" i="12"/>
  <c r="G217" i="12"/>
  <c r="M217" i="12" s="1"/>
  <c r="I217" i="12"/>
  <c r="K217" i="12"/>
  <c r="O217" i="12"/>
  <c r="Q217" i="12"/>
  <c r="V217" i="12"/>
  <c r="G220" i="12"/>
  <c r="M220" i="12" s="1"/>
  <c r="I220" i="12"/>
  <c r="K220" i="12"/>
  <c r="O220" i="12"/>
  <c r="Q220" i="12"/>
  <c r="V220" i="12"/>
  <c r="G221" i="12"/>
  <c r="I221" i="12"/>
  <c r="K221" i="12"/>
  <c r="O221" i="12"/>
  <c r="Q221" i="12"/>
  <c r="V221" i="12"/>
  <c r="G222" i="12"/>
  <c r="M222" i="12" s="1"/>
  <c r="I222" i="12"/>
  <c r="K222" i="12"/>
  <c r="O222" i="12"/>
  <c r="Q222" i="12"/>
  <c r="V222" i="12"/>
  <c r="G223" i="12"/>
  <c r="M223" i="12" s="1"/>
  <c r="I223" i="12"/>
  <c r="K223" i="12"/>
  <c r="O223" i="12"/>
  <c r="Q223" i="12"/>
  <c r="V223" i="12"/>
  <c r="G224" i="12"/>
  <c r="M224" i="12" s="1"/>
  <c r="I224" i="12"/>
  <c r="K224" i="12"/>
  <c r="O224" i="12"/>
  <c r="Q224" i="12"/>
  <c r="V224" i="12"/>
  <c r="G225" i="12"/>
  <c r="M225" i="12" s="1"/>
  <c r="I225" i="12"/>
  <c r="K225" i="12"/>
  <c r="O225" i="12"/>
  <c r="Q225" i="12"/>
  <c r="V225" i="12"/>
  <c r="G226" i="12"/>
  <c r="M226" i="12" s="1"/>
  <c r="I226" i="12"/>
  <c r="K226" i="12"/>
  <c r="O226" i="12"/>
  <c r="Q226" i="12"/>
  <c r="V226" i="12"/>
  <c r="G227" i="12"/>
  <c r="M227" i="12" s="1"/>
  <c r="I227" i="12"/>
  <c r="K227" i="12"/>
  <c r="O227" i="12"/>
  <c r="Q227" i="12"/>
  <c r="V227" i="12"/>
  <c r="G228" i="12"/>
  <c r="M228" i="12" s="1"/>
  <c r="I228" i="12"/>
  <c r="K228" i="12"/>
  <c r="O228" i="12"/>
  <c r="Q228" i="12"/>
  <c r="V228" i="12"/>
  <c r="G229" i="12"/>
  <c r="M229" i="12" s="1"/>
  <c r="I229" i="12"/>
  <c r="K229" i="12"/>
  <c r="O229" i="12"/>
  <c r="Q229" i="12"/>
  <c r="V229" i="12"/>
  <c r="G242" i="12"/>
  <c r="M242" i="12" s="1"/>
  <c r="I242" i="12"/>
  <c r="K242" i="12"/>
  <c r="O242" i="12"/>
  <c r="Q242" i="12"/>
  <c r="V242" i="12"/>
  <c r="G245" i="12"/>
  <c r="M245" i="12" s="1"/>
  <c r="I245" i="12"/>
  <c r="K245" i="12"/>
  <c r="O245" i="12"/>
  <c r="Q245" i="12"/>
  <c r="V245" i="12"/>
  <c r="G247" i="12"/>
  <c r="M247" i="12" s="1"/>
  <c r="I247" i="12"/>
  <c r="K247" i="12"/>
  <c r="O247" i="12"/>
  <c r="Q247" i="12"/>
  <c r="V247" i="12"/>
  <c r="G248" i="12"/>
  <c r="M248" i="12" s="1"/>
  <c r="I248" i="12"/>
  <c r="K248" i="12"/>
  <c r="O248" i="12"/>
  <c r="Q248" i="12"/>
  <c r="V248" i="12"/>
  <c r="G251" i="12"/>
  <c r="M251" i="12" s="1"/>
  <c r="I251" i="12"/>
  <c r="K251" i="12"/>
  <c r="O251" i="12"/>
  <c r="Q251" i="12"/>
  <c r="V251" i="12"/>
  <c r="G252" i="12"/>
  <c r="M252" i="12" s="1"/>
  <c r="I252" i="12"/>
  <c r="K252" i="12"/>
  <c r="O252" i="12"/>
  <c r="Q252" i="12"/>
  <c r="V252" i="12"/>
  <c r="G253" i="12"/>
  <c r="M253" i="12" s="1"/>
  <c r="I253" i="12"/>
  <c r="K253" i="12"/>
  <c r="O253" i="12"/>
  <c r="Q253" i="12"/>
  <c r="V253" i="12"/>
  <c r="G254" i="12"/>
  <c r="M254" i="12" s="1"/>
  <c r="I254" i="12"/>
  <c r="K254" i="12"/>
  <c r="O254" i="12"/>
  <c r="Q254" i="12"/>
  <c r="V254" i="12"/>
  <c r="G255" i="12"/>
  <c r="M255" i="12" s="1"/>
  <c r="I255" i="12"/>
  <c r="K255" i="12"/>
  <c r="O255" i="12"/>
  <c r="Q255" i="12"/>
  <c r="V255" i="12"/>
  <c r="G258" i="12"/>
  <c r="M258" i="12" s="1"/>
  <c r="I258" i="12"/>
  <c r="K258" i="12"/>
  <c r="O258" i="12"/>
  <c r="Q258" i="12"/>
  <c r="V258" i="12"/>
  <c r="G259" i="12"/>
  <c r="M259" i="12" s="1"/>
  <c r="I259" i="12"/>
  <c r="K259" i="12"/>
  <c r="O259" i="12"/>
  <c r="Q259" i="12"/>
  <c r="V259" i="12"/>
  <c r="G260" i="12"/>
  <c r="M260" i="12" s="1"/>
  <c r="I260" i="12"/>
  <c r="K260" i="12"/>
  <c r="O260" i="12"/>
  <c r="Q260" i="12"/>
  <c r="V260" i="12"/>
  <c r="G261" i="12"/>
  <c r="M261" i="12" s="1"/>
  <c r="I261" i="12"/>
  <c r="K261" i="12"/>
  <c r="O261" i="12"/>
  <c r="Q261" i="12"/>
  <c r="V261" i="12"/>
  <c r="G264" i="12"/>
  <c r="M264" i="12" s="1"/>
  <c r="I264" i="12"/>
  <c r="K264" i="12"/>
  <c r="O264" i="12"/>
  <c r="Q264" i="12"/>
  <c r="V264" i="12"/>
  <c r="G265" i="12"/>
  <c r="M265" i="12" s="1"/>
  <c r="I265" i="12"/>
  <c r="K265" i="12"/>
  <c r="O265" i="12"/>
  <c r="Q265" i="12"/>
  <c r="V265" i="12"/>
  <c r="G266" i="12"/>
  <c r="M266" i="12" s="1"/>
  <c r="I266" i="12"/>
  <c r="K266" i="12"/>
  <c r="O266" i="12"/>
  <c r="Q266" i="12"/>
  <c r="V266" i="12"/>
  <c r="G269" i="12"/>
  <c r="M269" i="12" s="1"/>
  <c r="I269" i="12"/>
  <c r="K269" i="12"/>
  <c r="O269" i="12"/>
  <c r="Q269" i="12"/>
  <c r="V269" i="12"/>
  <c r="G270" i="12"/>
  <c r="M270" i="12" s="1"/>
  <c r="I270" i="12"/>
  <c r="K270" i="12"/>
  <c r="O270" i="12"/>
  <c r="Q270" i="12"/>
  <c r="V270" i="12"/>
  <c r="G271" i="12"/>
  <c r="M271" i="12" s="1"/>
  <c r="I271" i="12"/>
  <c r="K271" i="12"/>
  <c r="O271" i="12"/>
  <c r="Q271" i="12"/>
  <c r="V271" i="12"/>
  <c r="G272" i="12"/>
  <c r="M272" i="12" s="1"/>
  <c r="I272" i="12"/>
  <c r="K272" i="12"/>
  <c r="O272" i="12"/>
  <c r="Q272" i="12"/>
  <c r="V272" i="12"/>
  <c r="G274" i="12"/>
  <c r="M274" i="12" s="1"/>
  <c r="I274" i="12"/>
  <c r="K274" i="12"/>
  <c r="O274" i="12"/>
  <c r="Q274" i="12"/>
  <c r="V274" i="12"/>
  <c r="G275" i="12"/>
  <c r="I275" i="12"/>
  <c r="K275" i="12"/>
  <c r="O275" i="12"/>
  <c r="Q275" i="12"/>
  <c r="V275" i="12"/>
  <c r="G276" i="12"/>
  <c r="M276" i="12" s="1"/>
  <c r="I276" i="12"/>
  <c r="K276" i="12"/>
  <c r="O276" i="12"/>
  <c r="Q276" i="12"/>
  <c r="V276" i="12"/>
  <c r="AE278" i="12"/>
  <c r="F39" i="1" s="1"/>
  <c r="I20" i="1"/>
  <c r="I19" i="1"/>
  <c r="I18" i="1"/>
  <c r="H43" i="1"/>
  <c r="J28" i="1"/>
  <c r="J26" i="1"/>
  <c r="G38" i="1"/>
  <c r="F38" i="1"/>
  <c r="J23" i="1"/>
  <c r="J24" i="1"/>
  <c r="J25" i="1"/>
  <c r="J27" i="1"/>
  <c r="E24" i="1"/>
  <c r="G24" i="1"/>
  <c r="E26" i="1"/>
  <c r="G26" i="1"/>
  <c r="G8" i="12" l="1"/>
  <c r="I53" i="1" s="1"/>
  <c r="Q250" i="12"/>
  <c r="V153" i="12"/>
  <c r="K70" i="12"/>
  <c r="V268" i="12"/>
  <c r="I192" i="12"/>
  <c r="I90" i="12"/>
  <c r="V213" i="12"/>
  <c r="I70" i="12"/>
  <c r="I257" i="12"/>
  <c r="M213" i="12"/>
  <c r="G162" i="12"/>
  <c r="I65" i="1" s="1"/>
  <c r="K127" i="12"/>
  <c r="Q95" i="12"/>
  <c r="V90" i="12"/>
  <c r="K139" i="12"/>
  <c r="I244" i="12"/>
  <c r="Q147" i="12"/>
  <c r="G202" i="12"/>
  <c r="I69" i="1" s="1"/>
  <c r="G70" i="12"/>
  <c r="I55" i="1" s="1"/>
  <c r="Q263" i="12"/>
  <c r="M153" i="12"/>
  <c r="G147" i="12"/>
  <c r="I62" i="1" s="1"/>
  <c r="G127" i="12"/>
  <c r="I60" i="1" s="1"/>
  <c r="G104" i="12"/>
  <c r="I59" i="1" s="1"/>
  <c r="O90" i="12"/>
  <c r="M257" i="12"/>
  <c r="M192" i="12"/>
  <c r="M139" i="12"/>
  <c r="V8" i="12"/>
  <c r="G219" i="12"/>
  <c r="Q213" i="12"/>
  <c r="O179" i="12"/>
  <c r="M165" i="12"/>
  <c r="Q153" i="12"/>
  <c r="K147" i="12"/>
  <c r="I139" i="12"/>
  <c r="I127" i="12"/>
  <c r="Q104" i="12"/>
  <c r="O95" i="12"/>
  <c r="G90" i="12"/>
  <c r="I56" i="1" s="1"/>
  <c r="Q70" i="12"/>
  <c r="I47" i="12"/>
  <c r="Q8" i="12"/>
  <c r="Q179" i="12"/>
  <c r="V70" i="12"/>
  <c r="K47" i="12"/>
  <c r="Q268" i="12"/>
  <c r="K263" i="12"/>
  <c r="V244" i="12"/>
  <c r="I219" i="12"/>
  <c r="V202" i="12"/>
  <c r="V192" i="12"/>
  <c r="G273" i="12"/>
  <c r="I77" i="1" s="1"/>
  <c r="I273" i="12"/>
  <c r="O268" i="12"/>
  <c r="G263" i="12"/>
  <c r="I75" i="1" s="1"/>
  <c r="I263" i="12"/>
  <c r="Q257" i="12"/>
  <c r="Q244" i="12"/>
  <c r="V219" i="12"/>
  <c r="O213" i="12"/>
  <c r="Q202" i="12"/>
  <c r="Q192" i="12"/>
  <c r="K165" i="12"/>
  <c r="G160" i="12"/>
  <c r="I64" i="1" s="1"/>
  <c r="O153" i="12"/>
  <c r="I147" i="12"/>
  <c r="V139" i="12"/>
  <c r="V127" i="12"/>
  <c r="O104" i="12"/>
  <c r="M95" i="12"/>
  <c r="O70" i="12"/>
  <c r="V47" i="12"/>
  <c r="G47" i="12"/>
  <c r="I54" i="1" s="1"/>
  <c r="O8" i="12"/>
  <c r="K219" i="12"/>
  <c r="V273" i="12"/>
  <c r="V263" i="12"/>
  <c r="O257" i="12"/>
  <c r="K250" i="12"/>
  <c r="O244" i="12"/>
  <c r="Q219" i="12"/>
  <c r="M204" i="12"/>
  <c r="M202" i="12" s="1"/>
  <c r="O202" i="12"/>
  <c r="O192" i="12"/>
  <c r="K179" i="12"/>
  <c r="G165" i="12"/>
  <c r="I66" i="1" s="1"/>
  <c r="I165" i="12"/>
  <c r="V147" i="12"/>
  <c r="Q139" i="12"/>
  <c r="M132" i="12"/>
  <c r="M127" i="12" s="1"/>
  <c r="Q127" i="12"/>
  <c r="M105" i="12"/>
  <c r="M104" i="12" s="1"/>
  <c r="K95" i="12"/>
  <c r="M71" i="12"/>
  <c r="M70" i="12" s="1"/>
  <c r="Q47" i="12"/>
  <c r="M9" i="12"/>
  <c r="M8" i="12" s="1"/>
  <c r="I202" i="12"/>
  <c r="O165" i="12"/>
  <c r="Q273" i="12"/>
  <c r="K268" i="12"/>
  <c r="G250" i="12"/>
  <c r="I73" i="1" s="1"/>
  <c r="I250" i="12"/>
  <c r="M221" i="12"/>
  <c r="M219" i="12" s="1"/>
  <c r="O219" i="12"/>
  <c r="K213" i="12"/>
  <c r="G179" i="12"/>
  <c r="I67" i="1" s="1"/>
  <c r="I179" i="12"/>
  <c r="V165" i="12"/>
  <c r="K153" i="12"/>
  <c r="M152" i="12"/>
  <c r="M147" i="12" s="1"/>
  <c r="O139" i="12"/>
  <c r="O127" i="12"/>
  <c r="K104" i="12"/>
  <c r="M102" i="12"/>
  <c r="M101" i="12" s="1"/>
  <c r="I95" i="12"/>
  <c r="M91" i="12"/>
  <c r="M90" i="12" s="1"/>
  <c r="O47" i="12"/>
  <c r="K8" i="12"/>
  <c r="M263" i="12"/>
  <c r="V104" i="12"/>
  <c r="K273" i="12"/>
  <c r="V257" i="12"/>
  <c r="O250" i="12"/>
  <c r="G268" i="12"/>
  <c r="I76" i="1" s="1"/>
  <c r="M275" i="12"/>
  <c r="M273" i="12" s="1"/>
  <c r="O273" i="12"/>
  <c r="I268" i="12"/>
  <c r="O263" i="12"/>
  <c r="G257" i="12"/>
  <c r="K257" i="12"/>
  <c r="V250" i="12"/>
  <c r="G244" i="12"/>
  <c r="I72" i="1" s="1"/>
  <c r="K244" i="12"/>
  <c r="G213" i="12"/>
  <c r="I70" i="1" s="1"/>
  <c r="I213" i="12"/>
  <c r="K202" i="12"/>
  <c r="G192" i="12"/>
  <c r="I68" i="1" s="1"/>
  <c r="K192" i="12"/>
  <c r="V179" i="12"/>
  <c r="Q165" i="12"/>
  <c r="G153" i="12"/>
  <c r="I63" i="1" s="1"/>
  <c r="I153" i="12"/>
  <c r="O147" i="12"/>
  <c r="G139" i="12"/>
  <c r="I61" i="1" s="1"/>
  <c r="I104" i="12"/>
  <c r="V95" i="12"/>
  <c r="G95" i="12"/>
  <c r="I57" i="1" s="1"/>
  <c r="K90" i="12"/>
  <c r="M48" i="12"/>
  <c r="M47" i="12" s="1"/>
  <c r="I8" i="12"/>
  <c r="F43" i="1"/>
  <c r="G23" i="1" s="1"/>
  <c r="F41" i="1"/>
  <c r="AF278" i="12"/>
  <c r="F42" i="1"/>
  <c r="M268" i="12"/>
  <c r="M244" i="12"/>
  <c r="M179" i="12"/>
  <c r="M250" i="12"/>
  <c r="J42" i="1"/>
  <c r="J41" i="1"/>
  <c r="J39" i="1"/>
  <c r="J43" i="1" s="1"/>
  <c r="I74" i="1" l="1"/>
  <c r="G278" i="12"/>
  <c r="I16" i="1"/>
  <c r="I71" i="1"/>
  <c r="G42" i="1"/>
  <c r="I42" i="1" s="1"/>
  <c r="G41" i="1"/>
  <c r="I41" i="1" s="1"/>
  <c r="G39" i="1"/>
  <c r="I78" i="1" l="1"/>
  <c r="I17" i="1"/>
  <c r="I21" i="1" s="1"/>
  <c r="G43" i="1"/>
  <c r="G25" i="1" s="1"/>
  <c r="A27" i="1" s="1"/>
  <c r="I39" i="1"/>
  <c r="I43" i="1" s="1"/>
  <c r="A28" i="1" l="1"/>
  <c r="G28" i="1"/>
  <c r="G27" i="1" s="1"/>
  <c r="G29" i="1" s="1"/>
  <c r="J56" i="1"/>
  <c r="J64" i="1"/>
  <c r="J68" i="1"/>
  <c r="J59" i="1"/>
  <c r="J71" i="1"/>
  <c r="J62" i="1"/>
  <c r="J75" i="1"/>
  <c r="J57" i="1"/>
  <c r="J54" i="1"/>
  <c r="J60" i="1"/>
  <c r="J74" i="1"/>
  <c r="J77" i="1"/>
  <c r="J72" i="1"/>
  <c r="J53" i="1"/>
  <c r="J69" i="1"/>
  <c r="J66" i="1"/>
  <c r="J61" i="1"/>
  <c r="J70" i="1"/>
  <c r="J63" i="1"/>
  <c r="J65" i="1"/>
  <c r="J76" i="1"/>
  <c r="J55" i="1"/>
  <c r="J58" i="1"/>
  <c r="J73" i="1"/>
  <c r="J67" i="1"/>
  <c r="J7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radek polnicky</author>
  </authors>
  <commentList>
    <comment ref="S6" authorId="0" shapeId="0" xr:uid="{E9AF28F8-F82E-4267-BDBD-1DADD3042CA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0839836-5DB9-402F-B420-44DA17F31C2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<sst xmlns="http://schemas.openxmlformats.org/spreadsheetml/2006/main" count="1721" uniqueCount="542">
  <si>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</si>
  <si>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</si>
  <si>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</si>
  <si>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</si>
  <si>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</si>
  <si>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</si>
  <si>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</si>
  <si>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</si>
  <si>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</si>
  <si>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</si>
  <si>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</si>
  <si>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</si>
  <si>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</si>
  <si>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</si>
  <si>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</si>
  <si>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</si>
  <si>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</si>
  <si>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</si>
  <si>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</si>
  <si>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</si>
  <si>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</si>
  <si>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</si>
  <si>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</si>
  <si>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</si>
  <si>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</si>
  <si>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</si>
  <si>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</si>
  <si>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</si>
  <si>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</si>
  <si>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</si>
  <si>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</si>
  <si>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</si>
  <si>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</si>
  <si>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</si>
  <si>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</si>
  <si>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</si>
  <si>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</si>
  <si>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</si>
  <si>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</si>
  <si>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</si>
  <si>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</si>
  <si>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</si>
  <si>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</si>
  <si>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</t>
  </si>
  <si>
    <t>01 01 Pol</t>
  </si>
  <si>
    <t>01</t>
  </si>
  <si>
    <t>Objekt</t>
  </si>
  <si>
    <t>Objekt:</t>
  </si>
  <si>
    <t>Rozpočet:</t>
  </si>
  <si>
    <t>12032026</t>
  </si>
  <si>
    <t>TS Ivančice-stavební</t>
  </si>
  <si>
    <t>Stavba</t>
  </si>
  <si>
    <t>Stavební objekt</t>
  </si>
  <si>
    <t>Celkem za stavbu</t>
  </si>
  <si>
    <t>CZK</t>
  </si>
  <si>
    <t>#POPS</t>
  </si>
  <si>
    <t>Popis stavby: 12032026 - TS Ivančice-stavební</t>
  </si>
  <si>
    <t>#POPO</t>
  </si>
  <si>
    <t>Popis objektu: 01 - Objekt</t>
  </si>
  <si>
    <t>#POPR</t>
  </si>
  <si>
    <t>Popis rozpočtu: 2 - 01 01 Pol</t>
  </si>
  <si>
    <t>Rekapitulace dílů</t>
  </si>
  <si>
    <t>Typ dílu</t>
  </si>
  <si>
    <t>1</t>
  </si>
  <si>
    <t>Zemní práce</t>
  </si>
  <si>
    <t>Základy a zvláštní zakládání</t>
  </si>
  <si>
    <t>3</t>
  </si>
  <si>
    <t>Svislé a kompletní konstrukce</t>
  </si>
  <si>
    <t>342</t>
  </si>
  <si>
    <t>Sádrokartonové konstrukce</t>
  </si>
  <si>
    <t>4</t>
  </si>
  <si>
    <t>Vodorovné konstrukce</t>
  </si>
  <si>
    <t>43</t>
  </si>
  <si>
    <t>Schodiště k podestám vstupů</t>
  </si>
  <si>
    <t>5</t>
  </si>
  <si>
    <t>Komunikace - podesty vstupů</t>
  </si>
  <si>
    <t>61</t>
  </si>
  <si>
    <t>Úpravy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</si>
  <si>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</si>
  <si>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</si>
  <si>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</si>
  <si>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</si>
  <si>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</si>
  <si>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</si>
  <si>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</si>
  <si>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</si>
  <si>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</si>
  <si>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</si>
  <si>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</si>
  <si>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</si>
  <si>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713</t>
  </si>
  <si>
    <t>Izolace tepelné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</si>
  <si>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</si>
  <si>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</si>
  <si>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</si>
  <si>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</si>
  <si>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</si>
  <si>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</si>
  <si>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</si>
  <si>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</si>
  <si>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</si>
  <si>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</si>
  <si>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</si>
  <si>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</si>
  <si>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</si>
  <si>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</si>
  <si>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</si>
  <si>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</si>
  <si>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</si>
  <si>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</si>
  <si>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</si>
  <si>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</si>
  <si>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</si>
  <si>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</si>
  <si>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</si>
  <si>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</si>
  <si>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</si>
  <si>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</si>
  <si>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</si>
  <si>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</si>
  <si>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</si>
  <si>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</si>
  <si>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</si>
  <si>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</si>
  <si>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</si>
  <si>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</si>
  <si>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</si>
  <si>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</si>
  <si>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</si>
  <si>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</si>
  <si>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</si>
  <si>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</si>
  <si>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</si>
  <si>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</si>
  <si>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</si>
  <si>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</si>
  <si>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</si>
  <si>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</si>
  <si>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</si>
  <si>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</si>
  <si>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</si>
  <si>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</si>
  <si>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</si>
  <si>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121101101R00</t>
  </si>
  <si>
    <t>Sejmutí ornice s přemístěním na vzdálenost do 50 m</t>
  </si>
  <si>
    <t>m3</t>
  </si>
  <si>
    <t>800-1</t>
  </si>
  <si>
    <t>RTS 26/ I</t>
  </si>
  <si>
    <t>Indiv</t>
  </si>
  <si>
    <t>Běžná</t>
  </si>
  <si>
    <t>POL1_1</t>
  </si>
  <si>
    <t>nebo lesní půdy, s vodorovným přemístěním na hromady v místě upotřebení nebo na dočasné či trvalé skládky se složením</t>
  </si>
  <si>
    <t>SPI</t>
  </si>
  <si>
    <t>Tl.300mm, plocha 57,17m2</t>
  </si>
  <si>
    <t>POP</t>
  </si>
  <si>
    <t>122301101R00</t>
  </si>
  <si>
    <t>Odkopávky a  prokopávky nezapažené v hornině 4 do 100 m3</t>
  </si>
  <si>
    <t>s přehozením výkopku na vzdálenost do 3 m nebo s naložením na dopravní prostředek,</t>
  </si>
  <si>
    <t>Po celém obvodu obkopaný základ - š. výkopu 1,0m</t>
  </si>
  <si>
    <t>132301219R00</t>
  </si>
  <si>
    <t xml:space="preserve">Hloubení rýh šířky přes 60 do 200 cm příplatek za lepivost, v hornině 4, 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</si>
  <si>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</si>
  <si>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120901121RT1</t>
  </si>
  <si>
    <t>Bourání konstrukcí v odkopávkách a prokopávkách z betonu, prostého, pneumatickým kladivem</t>
  </si>
  <si>
    <t>korytech vodotečí, melioračních kanálech s přemístěním suti na hromady na vzdálenost do 20 m nebo s naložením na dopravní prostředek,</t>
  </si>
  <si>
    <t>Vybourání stávajících základů</t>
  </si>
  <si>
    <t>132401211R00</t>
  </si>
  <si>
    <t xml:space="preserve">Hloubení rýh šířky přes 60 do 200 cm jakékoliv množství, v hornině 5, hloubení strojně </t>
  </si>
  <si>
    <t>Dokopání rýh pro základové pasy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</si>
  <si>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</si>
  <si>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</si>
  <si>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</si>
  <si>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161101151R00</t>
  </si>
  <si>
    <t>Svislé přemístění výkopku z horniny 5 až 7, při hloubce výkopu přes 1 do 2,5 m</t>
  </si>
  <si>
    <t>162201102R00</t>
  </si>
  <si>
    <t>Vodorovné přemístění výkopku z horniny 1 až 4, na vzdálenost přes 20  do 50 m</t>
  </si>
  <si>
    <t>po suchu, bez naložení výkopku, avšak se složením bez rozhrnutí, zpáteční cesta vozidla.</t>
  </si>
  <si>
    <t>Výkopek na mezideponii a z mezideponie zpět pro zpětný zásyp</t>
  </si>
  <si>
    <t>162701155R00</t>
  </si>
  <si>
    <t>Vodorovné přemístění výkopku z horniny 5 až 7, na vzdálenost přes 9 000  do 10 000 m</t>
  </si>
  <si>
    <t>162701159R00</t>
  </si>
  <si>
    <t>Vodorovné přemístění výkopku příplatek k ceně za každých dalších i započatých 1 000 m přes 10 000 m  z horniny 5 až 7</t>
  </si>
  <si>
    <t>Uvažovaná vzdálenost celkem 30km, tedy za dalších 20km</t>
  </si>
  <si>
    <t>167101101R00</t>
  </si>
  <si>
    <t>Nakládání, skládání, překládání neulehlého výkopku nakládání výkopku  do 100 m3, z horniny 1 až 4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</si>
  <si>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</si>
  <si>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</si>
  <si>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</si>
  <si>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</si>
  <si>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</si>
  <si>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Zpětný dosyp odkopávek kolem stavby</t>
  </si>
  <si>
    <t>181301105R00</t>
  </si>
  <si>
    <t>Rozprostření a urovnání ornice v rovině v souvislé ploše do 500 m2, tloušťka vrstvy přes 250 do 300 mm</t>
  </si>
  <si>
    <t>m2</t>
  </si>
  <si>
    <t>s případným nutným přemístěním hromad nebo dočasných skládek na místo potřeby ze vzdálenosti do 30 m, v rovině nebo ve svahu do 1 : 5,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</si>
  <si>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</si>
  <si>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</si>
  <si>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</si>
  <si>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</si>
  <si>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00572440R</t>
  </si>
  <si>
    <t>Směs travní hřištní, pro vysokou zátěž</t>
  </si>
  <si>
    <t>kg</t>
  </si>
  <si>
    <t>SPCM</t>
  </si>
  <si>
    <t>POL3_</t>
  </si>
  <si>
    <t>199000002R00</t>
  </si>
  <si>
    <t>Poplatky za skládku horniny 1- 4, skupina 17 05 04 z Katalogu odpadů</t>
  </si>
  <si>
    <t>uvažováno 1m3 - 1,6 t :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</si>
  <si>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</si>
  <si>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</si>
  <si>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</si>
  <si>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</si>
  <si>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</si>
  <si>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</si>
  <si>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273321321R00</t>
  </si>
  <si>
    <t>Beton základových desek železový třídy C 20/25</t>
  </si>
  <si>
    <t>801-1</t>
  </si>
  <si>
    <t>bez dodávky a uložení výztuže</t>
  </si>
  <si>
    <t>273361821R00</t>
  </si>
  <si>
    <t>Uložení výztuže základových desek z betonářské oceli 10 505(R)</t>
  </si>
  <si>
    <t>t</t>
  </si>
  <si>
    <t>včetně distančních prvků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</si>
  <si>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</si>
  <si>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</si>
  <si>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</si>
  <si>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273351216R00</t>
  </si>
  <si>
    <t>Bednění stěn základových desek odstranění</t>
  </si>
  <si>
    <t>Včetně očištění, vytřídění a uložení bednicího materiálu.</t>
  </si>
  <si>
    <t>274313621R00</t>
  </si>
  <si>
    <t>Beton základových pasů prostý třídy C 20/25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</si>
  <si>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</si>
  <si>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</si>
  <si>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</si>
  <si>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274351216R00</t>
  </si>
  <si>
    <t>Bednění stěn základových pasů odstranění</t>
  </si>
  <si>
    <t>274354033R00</t>
  </si>
  <si>
    <t>Bednění stěn základových pasů Bednění prostupu základy průřezu do 0,05 m2, délky prostupu do 1,0 m</t>
  </si>
  <si>
    <t>kus</t>
  </si>
  <si>
    <t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t>
  </si>
  <si>
    <t>210220021R00</t>
  </si>
  <si>
    <t xml:space="preserve">Montáž uzemňovacího vedení v zemi, včetně svorek, propojení a izolace spojů, z profilů ocelových pozinkovaných  (FeZn), průřezu do 120 mm2,  </t>
  </si>
  <si>
    <t>m</t>
  </si>
  <si>
    <t>M21</t>
  </si>
  <si>
    <t>311238637R00</t>
  </si>
  <si>
    <t xml:space="preserve">Zdivo nosné z cihel a tvarovek pálených tloušťky 440 mm,  , charakteristická pevnost v tlaku fk = 3,30 MPa, součinitel prostupu tepla U = 0,17 W/m2.K , hodnota pro zdivo bez omítky při vlhkosti 1%,  </t>
  </si>
  <si>
    <t>311238634R00</t>
  </si>
  <si>
    <t xml:space="preserve">Zdivo nosné z cihel a tvarovek pálených tloušťky 380 mm,  , charakteristická pevnost v tlaku fk = 3,30 MPa, součinitel prostupu tepla U = 0,20 W/m2.K , hodnota pro zdivo bez omítky při vlhkosti 1%,  </t>
  </si>
  <si>
    <t>311238523R00</t>
  </si>
  <si>
    <t xml:space="preserve">Zdivo nosné z cihel a tvarovek pálených tloušťky 300 mm,  , charakteristická pevnost v tlaku fk = 2,76 MPa, součinitel prostupu tepla U=0,55 W/m2.K, hodnota pro zdivo bez omítky při vlhkosti 0,5%,  </t>
  </si>
  <si>
    <t>342248144R00</t>
  </si>
  <si>
    <t>Příčky z tvárnic pálených Příčky z tvárnic keramických pálených tloušťky 140 mm, z děrovaných příčkovek, P 10, zděných na tenkovrstvou maltu</t>
  </si>
  <si>
    <t>jednoduché nebo příčky zděné do svislé dřevěné, cihelné, betonové nebo ocelové konstrukce na jakoukoliv maltu vápenocementovou (MVC) nebo cementovou (MC),</t>
  </si>
  <si>
    <t>342248140R00</t>
  </si>
  <si>
    <t>Příčky z tvárnic pálených Příčky z tvárnic keramických pálených tloušťky 80 mm, z děrovaných příčkovek, P 10, zděných na tenkovrstvou maltu</t>
  </si>
  <si>
    <t>POL1_</t>
  </si>
  <si>
    <t>Přízdívky + obezdění izolace + věnce</t>
  </si>
  <si>
    <t>317121026R00</t>
  </si>
  <si>
    <t>Montáž překladů keramických světlost do 1800 mm</t>
  </si>
  <si>
    <t>317121027R00</t>
  </si>
  <si>
    <t>Montáž překladů keramických světlost do 3750 mm</t>
  </si>
  <si>
    <t>593407050R</t>
  </si>
  <si>
    <t>Překlad prefabrikovaný keramický kombinovaný, roletový; dl = 1 000 mm; š = 380 mm; v = 238 mm</t>
  </si>
  <si>
    <t>sada</t>
  </si>
  <si>
    <t>POL3_0</t>
  </si>
  <si>
    <t>593407054R</t>
  </si>
  <si>
    <t>Překlad prefabrikovaný keramický spřažený, roletový; dl = 2 000 mm; š = 380 mm; v = 238 mm</t>
  </si>
  <si>
    <t>593407056R</t>
  </si>
  <si>
    <t>Překlad prefabrikovaný keramický spřažený, roletový; dl = 2 500 mm; š = 380 mm; v = 238 mm</t>
  </si>
  <si>
    <t>593407057R</t>
  </si>
  <si>
    <t>Překlad prefabrikovaný keramický spřažený, roletový; dl = 2 750 mm; š = 380 mm; v = 238 mm</t>
  </si>
  <si>
    <t>593408552R</t>
  </si>
  <si>
    <t>Překlad prefabrikovaný keramický jednoduchý; dl = 1 500 mm; š = 70 mm; v = 238 mm</t>
  </si>
  <si>
    <t>593408554R</t>
  </si>
  <si>
    <t>Překlad prefabrikovaný keramický jednoduchý; dl = 2 000 mm; š = 70 mm; v = 238 mm</t>
  </si>
  <si>
    <t>3.01</t>
  </si>
  <si>
    <t>Osazení ocelových válcovaných nosníků č.22-28 včetně dodávky profilu HEB č.26</t>
  </si>
  <si>
    <t>342265132RT2</t>
  </si>
  <si>
    <t>Úprava podkroví sádrokartonem na plochách vodorovných na ocelový rošt 1x deska, tloušťky 12,5 mm, protipožární, tloušťka izolace 160 mm</t>
  </si>
  <si>
    <t>deskami ze sádrokartonu tl. 12,5 mm, s případně vloženou tepelnou izolací a parotěsnou zábranou,</t>
  </si>
  <si>
    <t>342265132RV4</t>
  </si>
  <si>
    <t xml:space="preserve">Úprava podkroví sádrokartonem na plochách vodorovných na ocelový rošt 1x deska, tloušťky 12,5 mm, protipožární impregnovaná, tloušťka izolace 220 mm  </t>
  </si>
  <si>
    <t>417321315R00</t>
  </si>
  <si>
    <t>Železobeton ztužujících pásů a věnců třídy C 20/25</t>
  </si>
  <si>
    <t>417351115R00</t>
  </si>
  <si>
    <t>Bednění bočnic ztužujících pásů a věnců včetně vzpěr zřízení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</si>
  <si>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</si>
  <si>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</si>
  <si>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</si>
  <si>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</si>
  <si>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</si>
  <si>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43.01</t>
  </si>
  <si>
    <t>Schodiště ze železobetonu, přímočaré, venkovní dva stupně</t>
  </si>
  <si>
    <t>Kompl</t>
  </si>
  <si>
    <t>Schdy vstuúních podest</t>
  </si>
  <si>
    <t>564831111R00</t>
  </si>
  <si>
    <t>Podklad ze štěrkodrti po zhutnění tloušťky 10 cm</t>
  </si>
  <si>
    <t xml:space="preserve">pod základ. desku : 2,675*9,232-0,5*0,5*2 : </t>
  </si>
  <si>
    <t>VV</t>
  </si>
  <si>
    <t>6,24</t>
  </si>
  <si>
    <t>611471411R00</t>
  </si>
  <si>
    <t>Tenkovrstvá úprava stropů aktivovaným štukem tloušťky 2÷3 mm, maltou vápenocementovou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</si>
  <si>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</si>
  <si>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611481211RT2</t>
  </si>
  <si>
    <t>Vyztužení vnitřních omítek stropů sklotextilní síťovinou s dodávkou síťoviny a stěrkového tmelu</t>
  </si>
  <si>
    <t>s pomocným lešením o výšce podlahy do 1900 mm a pro zatížení do 1,5 kPa,</t>
  </si>
  <si>
    <t>612421615R00</t>
  </si>
  <si>
    <t>Omítky vnitřní stěn vápenné nebo vápenocementové v podlaží i ve schodišti hrubé zatřené</t>
  </si>
  <si>
    <t>pod obklady :</t>
  </si>
  <si>
    <t>612421637R00</t>
  </si>
  <si>
    <t>Omítky vnitřní stěn vápenné nebo vápenocementové v podlaží i ve schodišti štukové</t>
  </si>
  <si>
    <t>612425931R00</t>
  </si>
  <si>
    <t>Omítka vápenná vnitřního ostění omítkou štukovou</t>
  </si>
  <si>
    <t>801-4</t>
  </si>
  <si>
    <t>okenního nebo dveřního, z pomocného pracovního lešení o výšce podlahy do 1900 mm a pro zatížení do 1,5 kPa,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</si>
  <si>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</si>
  <si>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</si>
  <si>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</si>
  <si>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622412213R00</t>
  </si>
  <si>
    <t>Nátěr vnějsích omítek stěn silikonový, složitost 1-2, odstín I</t>
  </si>
  <si>
    <t>Penetrace + 2 x krycí nátěr.</t>
  </si>
  <si>
    <t>622421121R00</t>
  </si>
  <si>
    <t xml:space="preserve">Omítky vnější stěn vápenocementové hrubé zatřené,  ,  </t>
  </si>
  <si>
    <t>622421143R00</t>
  </si>
  <si>
    <t>Omítky vnější stěn vápenocementové štukové,  , složitost 1÷ 2</t>
  </si>
  <si>
    <t>622432112R00</t>
  </si>
  <si>
    <t>Omítky vnější stěn z umělého kamene v přírodní barvě drtí dekorativní střednězrnné, akrylátové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</si>
  <si>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</si>
  <si>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</si>
  <si>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</si>
  <si>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631312621R00</t>
  </si>
  <si>
    <t xml:space="preserve">Mazanina z betonu prostého tl. přes 50 do 80 mm třídy C 20/25,  </t>
  </si>
  <si>
    <t>(z kameniva) hlazená dřevěným hladítkem</t>
  </si>
  <si>
    <t>631361921RT5</t>
  </si>
  <si>
    <t>Výztuž mazanin z betonů a z lehkých betonů ze svařovaných sítí průměr drátu 6 mm, velikost oka 150/150 mm</t>
  </si>
  <si>
    <t>631416212RT1</t>
  </si>
  <si>
    <t>Mazanina betonová ze suché směsi tloušťky přes 80 do 120 mm pevnost v tlaku 25 MPa</t>
  </si>
  <si>
    <t>941941031R00</t>
  </si>
  <si>
    <t>Montáž lešení lehkého pracovního řadového s podlahami šířky od 0,80 do 1,00 m, výšky do 10 m</t>
  </si>
  <si>
    <t>800-3</t>
  </si>
  <si>
    <t>včetně kotvení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</si>
  <si>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</si>
  <si>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</si>
  <si>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941941831R00</t>
  </si>
  <si>
    <t>Demontáž lešení lehkého řadového s podlahami šířky od 0,8 do 1 m, výšky do 10 m</t>
  </si>
  <si>
    <t>941955002R00</t>
  </si>
  <si>
    <t>Lešení lehké pracovní pomocné pomocné, o výšce lešeňové podlahy přes 1,2 do 1,9 m</t>
  </si>
  <si>
    <t>952901411R00</t>
  </si>
  <si>
    <t>Vyčištění budov a ostatních objektů ostatních objektů (např. kanálů, zásobníků, kůlen apod.) - vynesení zbytků stavebního rumu, kropení a 2 x zametení podlah, oprášení stěn a výplní otvorů jakékoliv výšky podlaží</t>
  </si>
  <si>
    <t>998011002R00</t>
  </si>
  <si>
    <t>Přesun hmot pro budovy s nosnou konstrukcí zděnou výšky přes 6 do 12 m</t>
  </si>
  <si>
    <t>přesun hmot pro budovy občanské výstavby (JKSO 801), budovy pro bydlení (JKSO 803) budovy pro výrobu a služby (JKSO 812) s nosnou svislou konstrukcí zděnou z cihel nebo tvárnic nebo kovovou</t>
  </si>
  <si>
    <t>711131101RT1</t>
  </si>
  <si>
    <t>Provedení izolace proti zemní vlhkosti pásy na sucho vodorovná, 1 vrstva, bez dodávky izolačních pásů</t>
  </si>
  <si>
    <t>800-711</t>
  </si>
  <si>
    <t>POL1_7</t>
  </si>
  <si>
    <t>62811120R</t>
  </si>
  <si>
    <t>Pás hydroizolační asfaltový tl = 0,7 mm; stabilizace: přitížení; nosná vložka: impregnovaný karton; asfalt: oxidovaný</t>
  </si>
  <si>
    <t>711171559R00</t>
  </si>
  <si>
    <t xml:space="preserve">Provedení izolace proti zemní vlhkosti termoplasty vodorovné, volně položené, bez dodávky fólie,  </t>
  </si>
  <si>
    <t>711172559R00</t>
  </si>
  <si>
    <t xml:space="preserve">Provedení izolace proti zemní vlhkosti termoplasty svislé, volně položené, bez dodávky fólie,  </t>
  </si>
  <si>
    <t>711191171RT2</t>
  </si>
  <si>
    <t>Provedení izolace proti zemní vlhkosti ostatní vodorovné uložení, podkladní textilie, 300 g/m2</t>
  </si>
  <si>
    <t>711191172RT2</t>
  </si>
  <si>
    <t>Provedení izolace proti zemní vlhkosti ostatní vodorovné uložení, ochranná textilie, 300 g/m2</t>
  </si>
  <si>
    <t>711191271RT2</t>
  </si>
  <si>
    <t>Provedení izolace proti zemní vlhkosti ostatní svislé uložení, podkladní textilie, 300 g/m2</t>
  </si>
  <si>
    <t>711191272RT2</t>
  </si>
  <si>
    <t>Provedení izolace proti zemní vlhkosti ostatní svislé uložení, ochranná textilie, 300 g/m2</t>
  </si>
  <si>
    <t>711212002RT1</t>
  </si>
  <si>
    <t>Izolace proti vodě stěrka hydroizolační  proti zemní vlhkosti</t>
  </si>
  <si>
    <t>koupelna :</t>
  </si>
  <si>
    <t>711212601RT1</t>
  </si>
  <si>
    <t>Izolace proti vodě doplňky  těsnicí pás š.120 mm do spoje podlaha-stěna</t>
  </si>
  <si>
    <t>998711102R00</t>
  </si>
  <si>
    <t>Přesun hmot pro izolace proti vodě svisle do 12 m</t>
  </si>
  <si>
    <t>50 m vodorovně měřeno od těžiště půdorysné plochy skládky do těžiště půdorysné plochy objektu</t>
  </si>
  <si>
    <t>713134211RK5</t>
  </si>
  <si>
    <t>Montáž tepelné izolace stropů parotěsná zábrana na stěny s přelepením spojů, včetně dodávky fólie</t>
  </si>
  <si>
    <t>800-713</t>
  </si>
  <si>
    <t>713121121RT1</t>
  </si>
  <si>
    <t>Montáž tepelné izolace podlah  dvouvrstvá, bez dodávky materiálu</t>
  </si>
  <si>
    <t>713131131R00</t>
  </si>
  <si>
    <t>Montáž tepelné izolace stěn lepením</t>
  </si>
  <si>
    <t>713111130R00</t>
  </si>
  <si>
    <t xml:space="preserve">Montáž tepelné izolace stropů vložené mezi krokve,  </t>
  </si>
  <si>
    <t>713111131R00</t>
  </si>
  <si>
    <t xml:space="preserve">Montáž tepelné izolace stropů žebrových, spodem, uchycení drátem,  </t>
  </si>
  <si>
    <t>283753529R</t>
  </si>
  <si>
    <t>Mirelon pás  izolační tl. 10 mm šířka 1000 mm</t>
  </si>
  <si>
    <t>28375464R</t>
  </si>
  <si>
    <t>Výrobek izolační pro budovy z extrudovaného polystyrenu (XPS) tvar: deska; tl = 100 mm; OH = 35 kg/m3; lambda = 0,036 W/(m.K); pevnost v tlaku = 300 kPa; povrchová úprava: strukturovaná</t>
  </si>
  <si>
    <t>28375607R</t>
  </si>
  <si>
    <t>Výrobek izolační pro budovy z pěnového polystyrenu (EPS) tvar: deska; typ: T; tl = 50 mm; lambda = 0,045 W/(m.K); max. zatížení = 3,5 kPa</t>
  </si>
  <si>
    <t>283758901R</t>
  </si>
  <si>
    <t>Výrobek izolační pro budovy z pěnového polystyrenu (EPS) tvar: deska; tl = 50 mm; OH = 30 kg/m3; lambda = 0,034 W/(m.K); pevnost v tlaku = 200 kPa</t>
  </si>
  <si>
    <t>283758908R</t>
  </si>
  <si>
    <t>Výrobek izolační pro budovy z pěnového polystyrenu (EPS) tvar: deska; tl = 160 mm; OH = 30 kg/m3; lambda = 0,034 W/(m.K); pevnost v tlaku = 200 kPa</t>
  </si>
  <si>
    <t>28375933R</t>
  </si>
  <si>
    <t>Výrobek izolační pro budovy z pěnového polystyrenu (EPS) tvar: deska; typ: F; tl = 50 mm; OH = 17 kg/m3; lambda = 0,039 W/(m.K); pevnost v tlaku = 70 kPa</t>
  </si>
  <si>
    <t>28375938R</t>
  </si>
  <si>
    <t>Výrobek izolační pro budovy z pěnového polystyrenu (EPS) tvar: deska; typ: F; tl = 100 mm; OH = 17 kg/m3; lambda = 0,039 W/(m.K); pevnost v tlaku = 70 kPa</t>
  </si>
  <si>
    <t>762342204R00</t>
  </si>
  <si>
    <t>Montáž kontralatí přibitím, bez dodávky řeziva</t>
  </si>
  <si>
    <t>800-762</t>
  </si>
  <si>
    <t>762342202RT2</t>
  </si>
  <si>
    <t>Montáž laťování střech o sklonu do 60° při vzdálenost latí do 220 mm, včetně dodávky latí 30/50 mm</t>
  </si>
  <si>
    <t>762712120RT2</t>
  </si>
  <si>
    <t>Prostorové vázané konstrukce z řeziva s dodávkou materiálu hraněného, z hranolů, 12/14 cm</t>
  </si>
  <si>
    <t>včetně vyvrtání děr, osazení svorníků a dotažení rektifikačních článků.</t>
  </si>
  <si>
    <t>762712130RT2</t>
  </si>
  <si>
    <t>Prostorové vázané konstrukce z řeziva s dodávkou materiálu hraněného, z hranolů, 14/20 cm</t>
  </si>
  <si>
    <t>762795000R00</t>
  </si>
  <si>
    <t>Spojovací a ochranné prostředky hřebíky, svory, fiksační prkna, impregnace</t>
  </si>
  <si>
    <t>998762102R00</t>
  </si>
  <si>
    <t>Přesun hmot pro konstrukce tesařské v objektech výšky do 12 m</t>
  </si>
  <si>
    <t>50 m vodorovně</t>
  </si>
  <si>
    <t>764908110RT2</t>
  </si>
  <si>
    <t>Odpadní trouby kruhové, průměr 120 mm, z pozinkovaného plechu s povrchem z polyesteru, v barvě šedé, černé, červené, bílé, zelené, dodávka a montáž</t>
  </si>
  <si>
    <t>800-764</t>
  </si>
  <si>
    <t>RTS 25/ II</t>
  </si>
  <si>
    <t>764908105RT2</t>
  </si>
  <si>
    <t>Žlaby podokapní půlkruhové, z pozinkovaného plechu s povrchovou úpravou z polyesteru v barvě šedé, černé, červené, bílé, zelené, průměr 150  mm, dodávka a montáž</t>
  </si>
  <si>
    <t>včetně háků, čel, rohů, rovných hrdel a dilatací</t>
  </si>
  <si>
    <t>764908102RT2</t>
  </si>
  <si>
    <t>Ostatní prvky ke žlabům a odpadním troubám kotlík žlabový kónický, z lakovaného pozinkovaného plechu s povrchem z polyuretanu v barvě šedé, černé, červené, bílé, zelené, pro žlab šířky 150 mm, dodávka a montáž</t>
  </si>
  <si>
    <t>764901205RT1</t>
  </si>
  <si>
    <t>Ostatní prvky ke střechám okapový plech, z pozinkovaného plechu s povrchem z polyesteru, rš 205 mm, dodávka a montáž</t>
  </si>
  <si>
    <t>764908301R00</t>
  </si>
  <si>
    <t>Oplechování parapetů z pozinkovaného plechu s povrchem z polyesteru v barvě hnědé a cihlově červené tl. 0,5 mm, rš 200 mm, dodávka a montáž, včetně rohů</t>
  </si>
  <si>
    <t>včetně rohů</t>
  </si>
  <si>
    <t>998764102R00</t>
  </si>
  <si>
    <t>Přesun hmot pro konstrukce klempířské v objektech výšky do 12 m</t>
  </si>
  <si>
    <t>765331221R00</t>
  </si>
  <si>
    <t>Krytina betonová Krytina betonová střech složitých drážkových, v barvě cihlově červené, červenohnědé, tmavohnědé, černé</t>
  </si>
  <si>
    <t>800-765</t>
  </si>
  <si>
    <t>765331261R00</t>
  </si>
  <si>
    <t xml:space="preserve">Krytina betonová Doplňky pro betonovou zastřešení krytinu drážkovou, tašky krajní,  </t>
  </si>
  <si>
    <t>765901122R00</t>
  </si>
  <si>
    <t xml:space="preserve">Fólie parotěsné, difúzní a vodotěsné Fólie podstřešní difuzní na krokve,  </t>
  </si>
  <si>
    <t>998765102R00</t>
  </si>
  <si>
    <t>Přesun hmot pro krytiny tvrdé v objektech výšky do 12 m</t>
  </si>
  <si>
    <t>766670011R00</t>
  </si>
  <si>
    <t>Montáž obložkové nebo rámové zárubně a dveřního křídla jednokřídlového</t>
  </si>
  <si>
    <t>800-766</t>
  </si>
  <si>
    <t>766.1</t>
  </si>
  <si>
    <t>Dodávka dveří vnitřních 800*1970 mm - dle výběru investora PC, vč. kování</t>
  </si>
  <si>
    <t>ks</t>
  </si>
  <si>
    <t>Vlastní</t>
  </si>
  <si>
    <t>766.2</t>
  </si>
  <si>
    <t>Dodávka dveří vnitřních 700*1970 mm - dle výběru investora PC, vč. kování</t>
  </si>
  <si>
    <t>766.3</t>
  </si>
  <si>
    <t>Dodávka dveří vnitřních 900*1970 mm - dle výběru investora PC, vč. Kování</t>
  </si>
  <si>
    <t>766.4</t>
  </si>
  <si>
    <t>Dodávka dveří vnitřních 1000*1970 mm - dle výběru investora PC, vč. Kování</t>
  </si>
  <si>
    <t>Dodávka obložkové zárubně - š. 1000 mm</t>
  </si>
  <si>
    <t>POL12_0</t>
  </si>
  <si>
    <t>Dodávka obložkové zárubně - š. 900 mm</t>
  </si>
  <si>
    <t>766.5</t>
  </si>
  <si>
    <t>Dodávka obložkové zárubně na zeď - š. 800 mm</t>
  </si>
  <si>
    <t>766.6</t>
  </si>
  <si>
    <t>Dodávka obložkové zárubně na zeď - š. 700mm</t>
  </si>
  <si>
    <t>766-001</t>
  </si>
  <si>
    <t>Dodávka a montáž kuchyňské linky včetně spotřebičů</t>
  </si>
  <si>
    <t>998766102R00</t>
  </si>
  <si>
    <t>Přesun hmot pro konstrukce truhlářské v objektech výšky do 12 m</t>
  </si>
  <si>
    <t>953941110R00</t>
  </si>
  <si>
    <t>Osazení drobných kovových výrobků zábradlí  schodišťového, balkonového nebo jiného</t>
  </si>
  <si>
    <t>bez jejich dodání, ale s vysekáním kapes pro upevňovací prvky a s jejich zazděním, zabetonováním nebo zalitím,</t>
  </si>
  <si>
    <t>767.01</t>
  </si>
  <si>
    <t>Dodávka zábradlí balkonového z trubek - nerez, v. 1m</t>
  </si>
  <si>
    <t>998767202R00</t>
  </si>
  <si>
    <t>Přesun hmot pro kovové stavební doplňk. konstrukce v objektech výšky do 12 m</t>
  </si>
  <si>
    <t>800-767</t>
  </si>
  <si>
    <t>766629301R00</t>
  </si>
  <si>
    <t>766629302R00</t>
  </si>
  <si>
    <t>766629303R00</t>
  </si>
  <si>
    <t>766.0</t>
  </si>
  <si>
    <t>766.7</t>
  </si>
  <si>
    <t>766.8</t>
  </si>
  <si>
    <t>766.9</t>
  </si>
  <si>
    <t>766.10</t>
  </si>
  <si>
    <t>766.11</t>
  </si>
  <si>
    <t>771471014R00</t>
  </si>
  <si>
    <t>Montáž soklíků z dlaždic keramických 200 x 100 mm na výšku 100 mm, soklíků vodorovných, kladených do malty</t>
  </si>
  <si>
    <t>800-771</t>
  </si>
  <si>
    <t>771575109R00</t>
  </si>
  <si>
    <t>Montáž podlah z dlaždic keramických 300 x 300 mm, režných nebo glazovaných, hladkých, kladených do flexibilního tmele</t>
  </si>
  <si>
    <t>771579793R00</t>
  </si>
  <si>
    <t>Příplatky k položkám montáže podlah keramických příplatek za spárovací hmotu - plošně</t>
  </si>
  <si>
    <t>771.1</t>
  </si>
  <si>
    <t>Dlažba keramická 600*600 mm - dodávka, dle výběru investora PC</t>
  </si>
  <si>
    <t>998771102R00</t>
  </si>
  <si>
    <t>Přesun hmot pro podlahy z dlaždic v objektech výšky do 12 m</t>
  </si>
  <si>
    <t>776421100RU1</t>
  </si>
  <si>
    <t>Lepení soklíků PVC a napojení krytiny na stěnu lepení podlahových soklíků z PVC a vinylu včetně dodávky soklíku</t>
  </si>
  <si>
    <t>800-775</t>
  </si>
  <si>
    <t>776521200RT1</t>
  </si>
  <si>
    <t>Lepení povlakových podlah z plastů  ve formě čtverců z PVC nebo vinylu, montáž</t>
  </si>
  <si>
    <t>776.2</t>
  </si>
  <si>
    <t>Podlahová krytina Vinyl tl. 2 mm</t>
  </si>
  <si>
    <t>998776102R00</t>
  </si>
  <si>
    <t>Přesun hmot pro podlahy povlakové v objektech výšky do 12 m</t>
  </si>
  <si>
    <t>vodorovně do 50 m</t>
  </si>
  <si>
    <t>777553210R00</t>
  </si>
  <si>
    <t>Podlahy ze stěrky silikátové s disperzí Doplňující práce pro podlahy ze stěrek silikátových vyrovnání podlah samonivelační hmotou na bázi cementu  tl. 2mm</t>
  </si>
  <si>
    <t>800-773</t>
  </si>
  <si>
    <t>777553219R00</t>
  </si>
  <si>
    <t>Podlahy ze stěrky silikátové s disperzí Doplňující práce pro podlahy ze stěrek silikátových příplatek za každé 2 mm vyrovnání podlah samoniveleační hmotou na bázi cementu</t>
  </si>
  <si>
    <t>998777102R00</t>
  </si>
  <si>
    <t>Přesun hmot pro podlahy syntetické v objektech výšky do 12 m</t>
  </si>
  <si>
    <t>781475116RT6</t>
  </si>
  <si>
    <t>Montáž obkladů vnitřních z dlaždic keramických kladených do tmele 300 x 300 mm,  , kladených do flexibilního tmele</t>
  </si>
  <si>
    <t>781479705R00</t>
  </si>
  <si>
    <t>Montáž obkladů vnitřních z dlaždic keramických Příplatky k položkám montáže obkladů vnitřních stěn z dlaždic keramických příplatek za spárovací hmotu - plošně</t>
  </si>
  <si>
    <t>781.1</t>
  </si>
  <si>
    <t>Obklady keramické 300*600 mm, dle výběru onvestora PC</t>
  </si>
  <si>
    <t>998781102R00</t>
  </si>
  <si>
    <t>Přesun hmot pro obklady keramické v objektech výšky do 12 m</t>
  </si>
  <si>
    <t>784191201R00</t>
  </si>
  <si>
    <t>Příprava povrchu Penetrace (napouštění) podkladu disperzní, jednonásobná</t>
  </si>
  <si>
    <t>800-784</t>
  </si>
  <si>
    <t>784165512R00</t>
  </si>
  <si>
    <t>Malby z malířských směsí otěruvzdorných,  , bělost 93 %, dvojnásobné</t>
  </si>
  <si>
    <t>784442021RT2</t>
  </si>
  <si>
    <t>Malby z malířských směsí disperzních, v místnostech do 3,8 m, jednobarevné, jednonásobné + 1x penetrace</t>
  </si>
  <si>
    <t>SUM</t>
  </si>
  <si>
    <t>END</t>
  </si>
  <si>
    <t>Montáž oken plochy do 1,50 m2</t>
  </si>
  <si>
    <t>Montáž oken plochy do 2,70 m2</t>
  </si>
  <si>
    <t>Montáž oken plochy do 4,50 m2</t>
  </si>
  <si>
    <t>Dodávka a montáž parapetů vnitřních š. 250 mm specifikace v D.1.1.6 - Výpis truhlářských výrobků</t>
  </si>
  <si>
    <t>Dodávka euro - okna 2000*1375mm, trojsklo, Uw-0,9, barva  dle investora, specifikace v D.1.1.6 - Výpis truhlářských výrobků</t>
  </si>
  <si>
    <t>Dodávka euro - okna 1500*1375 mm, trojsklo, Uw-0,9, barva dle investora, specifikace v D.1.1.6 - Výpis truhlářských výrobků</t>
  </si>
  <si>
    <t>Dodávka euro - okna 2250*1375 mm, trojsklo, Uw-0,9, barva dle investora, specifikace v D.1.1.6 - Výpis truhlářských výrobků</t>
  </si>
  <si>
    <t>Dodávka euro - okna 750*875 mm, trojsklo, Uw-0,9, barva dle investora, specifikace v D.1.1.6 - Výpis truhlářských výrobků</t>
  </si>
  <si>
    <t>Dodávka euro - okna 1500*875 mm, trojsklo, Uw-0,9, barva  dle investora, specifikace v D.1.1.6 - Výpis truhlářských výrobků</t>
  </si>
  <si>
    <t>766641161R00</t>
  </si>
  <si>
    <t>766.12</t>
  </si>
  <si>
    <t>766.13</t>
  </si>
  <si>
    <t>Dveře vstupní - 1000*2250 mm, 2/3 proskl. bezpečnostní sklo, bílé vč. bezpeč. Kování, Uw-0,9,  barva  dle investora, specifikace v D.1.1.6 - Výpis truhlářských výrobků</t>
  </si>
  <si>
    <t>Dveře vstupní - 1500*2500 mm, 2/3 proskl. bezpečnostní sklo, bílé vč. bezpeč. Kování, Uw-0,9,  barva  dle investora, specifikace v D.1.1.6 - Výpis truhlářských výrobků</t>
  </si>
  <si>
    <t>Montáž dveří vstupních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</si>
</sst>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21" fillId="0" borderId="39" xfId="0" applyNumberFormat="1" applyFont="1" applyBorder="1" applyAlignment="1">
      <alignment horizontal="left" vertical="top" wrapText="1"/>
    </xf>
    <xf numFmtId="49" fontId="21" fillId="0" borderId="42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07" t="s">
        <v>39</v>
      </c>
      <c r="B2" s="207"/>
      <c r="C2" s="207"/>
      <c r="D2" s="207"/>
      <c r="E2" s="207"/>
      <c r="F2" s="207"/>
      <c r="G2" s="207"/>
    </row>
  </sheetData>
  <sheetProtection algorithmName="SHA-512" hashValue="5u+shN31AS5Yk2M+nLP55hyD3CZFhjkWw1Jq7wsYR3pqT7KudPvxAQUu2wc2dFInPIOBQucxKdKgBjBeYVqHdg==" saltValue="in9oUPofSR+ebnM8f6gfW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1"/>
  <sheetViews>
    <sheetView showGridLines="0" topLeftCell="B1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42" t="s">
        <v>41</v>
      </c>
      <c r="C1" s="243"/>
      <c r="D1" s="243"/>
      <c r="E1" s="243"/>
      <c r="F1" s="243"/>
      <c r="G1" s="243"/>
      <c r="H1" s="243"/>
      <c r="I1" s="243"/>
      <c r="J1" s="244"/>
    </row>
    <row r="2" spans="1:15" ht="36" customHeight="1" x14ac:dyDescent="0.2">
      <c r="A2" s="2"/>
      <c r="B2" s="77" t="s">
        <v>22</v>
      </c>
      <c r="C2" s="78"/>
      <c r="D2" s="79" t="s">
        <v>49</v>
      </c>
      <c r="E2" s="248" t="s">
        <v>50</v>
      </c>
      <c r="F2" s="249"/>
      <c r="G2" s="249"/>
      <c r="H2" s="249"/>
      <c r="I2" s="249"/>
      <c r="J2" s="250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51" t="s">
        <v>46</v>
      </c>
      <c r="F3" s="252"/>
      <c r="G3" s="252"/>
      <c r="H3" s="252"/>
      <c r="I3" s="252"/>
      <c r="J3" s="253"/>
    </row>
    <row r="4" spans="1:15" ht="23.25" customHeight="1" x14ac:dyDescent="0.2">
      <c r="A4" s="76">
        <v>480</v>
      </c>
      <c r="B4" s="82" t="s">
        <v>48</v>
      </c>
      <c r="C4" s="83"/>
      <c r="D4" s="84" t="s">
        <v>43</v>
      </c>
      <c r="E4" s="231" t="s">
        <v>44</v>
      </c>
      <c r="F4" s="232"/>
      <c r="G4" s="232"/>
      <c r="H4" s="232"/>
      <c r="I4" s="232"/>
      <c r="J4" s="233"/>
    </row>
    <row r="5" spans="1:15" ht="24" customHeight="1" x14ac:dyDescent="0.2">
      <c r="A5" s="2"/>
      <c r="B5" s="31" t="s">
        <v>42</v>
      </c>
      <c r="D5" s="236"/>
      <c r="E5" s="237"/>
      <c r="F5" s="237"/>
      <c r="G5" s="237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38"/>
      <c r="E6" s="239"/>
      <c r="F6" s="239"/>
      <c r="G6" s="239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40"/>
      <c r="F7" s="241"/>
      <c r="G7" s="241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55"/>
      <c r="E11" s="255"/>
      <c r="F11" s="255"/>
      <c r="G11" s="255"/>
      <c r="H11" s="18" t="s">
        <v>40</v>
      </c>
      <c r="I11" s="85"/>
      <c r="J11" s="8"/>
    </row>
    <row r="12" spans="1:15" ht="15.75" customHeight="1" x14ac:dyDescent="0.2">
      <c r="A12" s="2"/>
      <c r="B12" s="28"/>
      <c r="C12" s="55"/>
      <c r="D12" s="230"/>
      <c r="E12" s="230"/>
      <c r="F12" s="230"/>
      <c r="G12" s="230"/>
      <c r="H12" s="18" t="s">
        <v>34</v>
      </c>
      <c r="I12" s="85"/>
      <c r="J12" s="8"/>
    </row>
    <row r="13" spans="1:15" ht="15.75" customHeight="1" x14ac:dyDescent="0.2">
      <c r="A13" s="2"/>
      <c r="B13" s="29"/>
      <c r="C13" s="56"/>
      <c r="D13" s="86"/>
      <c r="E13" s="234"/>
      <c r="F13" s="235"/>
      <c r="G13" s="235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54"/>
      <c r="F15" s="254"/>
      <c r="G15" s="256"/>
      <c r="H15" s="256"/>
      <c r="I15" s="256" t="s">
        <v>29</v>
      </c>
      <c r="J15" s="257"/>
    </row>
    <row r="16" spans="1:15" ht="23.25" customHeight="1" x14ac:dyDescent="0.2">
      <c r="A16" s="143" t="s">
        <v>24</v>
      </c>
      <c r="B16" s="38" t="s">
        <v>24</v>
      </c>
      <c r="C16" s="62"/>
      <c r="D16" s="63"/>
      <c r="E16" s="219"/>
      <c r="F16" s="220"/>
      <c r="G16" s="219"/>
      <c r="H16" s="220"/>
      <c r="I16" s="219">
        <f>SUMIF(F53:F77,A16,I53:I77)+SUMIF(F53:F77,"PSU",I53:I77)</f>
        <v>0</v>
      </c>
      <c r="J16" s="221"/>
    </row>
    <row r="17" spans="1:10" ht="23.25" customHeight="1" x14ac:dyDescent="0.2">
      <c r="A17" s="143" t="s">
        <v>25</v>
      </c>
      <c r="B17" s="38" t="s">
        <v>25</v>
      </c>
      <c r="C17" s="62"/>
      <c r="D17" s="63"/>
      <c r="E17" s="219"/>
      <c r="F17" s="220"/>
      <c r="G17" s="219"/>
      <c r="H17" s="220"/>
      <c r="I17" s="219" t="e">
        <f>SUMIF(F53:F77,A17,I53:I77)</f>
        <v>#REF!</v>
      </c>
      <c r="J17" s="221"/>
    </row>
    <row r="18" spans="1:10" ht="23.25" customHeight="1" x14ac:dyDescent="0.2">
      <c r="A18" s="143" t="s">
        <v>26</v>
      </c>
      <c r="B18" s="38" t="s">
        <v>26</v>
      </c>
      <c r="C18" s="62"/>
      <c r="D18" s="63"/>
      <c r="E18" s="219"/>
      <c r="F18" s="220"/>
      <c r="G18" s="219"/>
      <c r="H18" s="220"/>
      <c r="I18" s="219">
        <f>SUMIF(F53:F77,A18,I53:I77)</f>
        <v>0</v>
      </c>
      <c r="J18" s="221"/>
    </row>
    <row r="19" spans="1:10" ht="23.25" customHeight="1" x14ac:dyDescent="0.2">
      <c r="A19" s="143" t="s">
        <v>112</v>
      </c>
      <c r="B19" s="38" t="s">
        <v>27</v>
      </c>
      <c r="C19" s="62"/>
      <c r="D19" s="63"/>
      <c r="E19" s="219"/>
      <c r="F19" s="220"/>
      <c r="G19" s="219"/>
      <c r="H19" s="220"/>
      <c r="I19" s="219">
        <f>SUMIF(F53:F77,A19,I53:I77)</f>
        <v>0</v>
      </c>
      <c r="J19" s="221"/>
    </row>
    <row r="20" spans="1:10" ht="23.25" customHeight="1" x14ac:dyDescent="0.2">
      <c r="A20" s="143" t="s">
        <v>113</v>
      </c>
      <c r="B20" s="38" t="s">
        <v>28</v>
      </c>
      <c r="C20" s="62"/>
      <c r="D20" s="63"/>
      <c r="E20" s="219"/>
      <c r="F20" s="220"/>
      <c r="G20" s="219"/>
      <c r="H20" s="220"/>
      <c r="I20" s="219">
        <f>SUMIF(F53:F77,A20,I53:I77)</f>
        <v>0</v>
      </c>
      <c r="J20" s="221"/>
    </row>
    <row r="21" spans="1:10" ht="23.25" customHeight="1" x14ac:dyDescent="0.2">
      <c r="A21" s="2"/>
      <c r="B21" s="48" t="s">
        <v>29</v>
      </c>
      <c r="C21" s="64"/>
      <c r="D21" s="65"/>
      <c r="E21" s="222"/>
      <c r="F21" s="258"/>
      <c r="G21" s="222"/>
      <c r="H21" s="258"/>
      <c r="I21" s="222" t="e">
        <f>SUM(I16:J20)</f>
        <v>#REF!</v>
      </c>
      <c r="J21" s="223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217">
        <f>ZakladDPHSniVypocet</f>
        <v>0</v>
      </c>
      <c r="H23" s="218"/>
      <c r="I23" s="218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215">
        <f>I23*E23/100</f>
        <v>0</v>
      </c>
      <c r="H24" s="216"/>
      <c r="I24" s="216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17">
        <f>ZakladDPHZaklVypocet</f>
        <v>0</v>
      </c>
      <c r="H25" s="218"/>
      <c r="I25" s="218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45">
        <f>I25*E25/100</f>
        <v>0</v>
      </c>
      <c r="H26" s="246"/>
      <c r="I26" s="246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47">
        <f>CenaCelkemBezDPH-(ZakladDPHSni+ZakladDPHZakl)</f>
        <v>0</v>
      </c>
      <c r="H27" s="247"/>
      <c r="I27" s="247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25">
        <f>A27</f>
        <v>0</v>
      </c>
      <c r="H28" s="225"/>
      <c r="I28" s="225"/>
      <c r="J28" s="120" t="str">
        <f t="shared" si="0"/>
        <v>CZK</v>
      </c>
    </row>
    <row r="29" spans="1:10" ht="27.75" hidden="1" customHeight="1" thickBot="1" x14ac:dyDescent="0.25">
      <c r="A29" s="2"/>
      <c r="B29" s="116" t="s">
        <v>35</v>
      </c>
      <c r="C29" s="121"/>
      <c r="D29" s="121"/>
      <c r="E29" s="121"/>
      <c r="F29" s="122"/>
      <c r="G29" s="224">
        <f>ZakladDPHSni+DPHSni+ZakladDPHZakl+DPHZakl+Zaokrouhleni</f>
        <v>0</v>
      </c>
      <c r="H29" s="224"/>
      <c r="I29" s="224"/>
      <c r="J29" s="123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6"/>
      <c r="E34" s="227"/>
      <c r="G34" s="228"/>
      <c r="H34" s="229"/>
      <c r="I34" s="229"/>
      <c r="J34" s="25"/>
    </row>
    <row r="35" spans="1:10" ht="12.75" customHeight="1" x14ac:dyDescent="0.2">
      <c r="A35" s="2"/>
      <c r="B35" s="2"/>
      <c r="D35" s="214" t="s">
        <v>2</v>
      </c>
      <c r="E35" s="21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2">
      <c r="A39" s="88">
        <v>1</v>
      </c>
      <c r="B39" s="99" t="s">
        <v>51</v>
      </c>
      <c r="C39" s="210"/>
      <c r="D39" s="210"/>
      <c r="E39" s="210"/>
      <c r="F39" s="100">
        <f>'01 2 Pol'!AE278</f>
        <v>0</v>
      </c>
      <c r="G39" s="101">
        <f>'01 2 Pol'!AF278</f>
        <v>0</v>
      </c>
      <c r="H39" s="102"/>
      <c r="I39" s="103">
        <f>F39+G39+H39</f>
        <v>0</v>
      </c>
      <c r="J39" s="104" t="e">
        <f ca="1">IF(_xlfn.SINGLE(CenaCelkemVypocet)=0,"",I39/_xlfn.SINGLE(CenaCelkemVypocet)*100)</f>
        <v>#NAME?</v>
      </c>
    </row>
    <row r="40" spans="1:10" ht="25.5" hidden="1" customHeight="1" x14ac:dyDescent="0.2">
      <c r="A40" s="88">
        <v>2</v>
      </c>
      <c r="B40" s="105"/>
      <c r="C40" s="211" t="s">
        <v>52</v>
      </c>
      <c r="D40" s="211"/>
      <c r="E40" s="211"/>
      <c r="F40" s="106"/>
      <c r="G40" s="107"/>
      <c r="H40" s="107"/>
      <c r="I40" s="108"/>
      <c r="J40" s="109"/>
    </row>
    <row r="41" spans="1:10" ht="25.5" hidden="1" customHeight="1" x14ac:dyDescent="0.2">
      <c r="A41" s="88">
        <v>2</v>
      </c>
      <c r="B41" s="105" t="s">
        <v>45</v>
      </c>
      <c r="C41" s="211" t="s">
        <v>46</v>
      </c>
      <c r="D41" s="211"/>
      <c r="E41" s="211"/>
      <c r="F41" s="106">
        <f>'01 2 Pol'!AE278</f>
        <v>0</v>
      </c>
      <c r="G41" s="107">
        <f>'01 2 Pol'!AF278</f>
        <v>0</v>
      </c>
      <c r="H41" s="107"/>
      <c r="I41" s="108">
        <f>F41+G41+H41</f>
        <v>0</v>
      </c>
      <c r="J41" s="109" t="e">
        <f ca="1">IF(_xlfn.SINGLE(CenaCelkemVypocet)=0,"",I41/_xlfn.SINGLE(CenaCelkemVypocet)*100)</f>
        <v>#NAME?</v>
      </c>
    </row>
    <row r="42" spans="1:10" ht="25.5" hidden="1" customHeight="1" x14ac:dyDescent="0.2">
      <c r="A42" s="88">
        <v>3</v>
      </c>
      <c r="B42" s="110" t="s">
        <v>43</v>
      </c>
      <c r="C42" s="210" t="s">
        <v>44</v>
      </c>
      <c r="D42" s="210"/>
      <c r="E42" s="210"/>
      <c r="F42" s="111">
        <f>'01 2 Pol'!AE278</f>
        <v>0</v>
      </c>
      <c r="G42" s="102">
        <f>'01 2 Pol'!AF278</f>
        <v>0</v>
      </c>
      <c r="H42" s="102"/>
      <c r="I42" s="103">
        <f>F42+G42+H42</f>
        <v>0</v>
      </c>
      <c r="J42" s="104" t="e">
        <f ca="1">IF(_xlfn.SINGLE(CenaCelkemVypocet)=0,"",I42/_xlfn.SINGLE(CenaCelkemVypocet)*100)</f>
        <v>#NAME?</v>
      </c>
    </row>
    <row r="43" spans="1:10" ht="25.5" hidden="1" customHeight="1" x14ac:dyDescent="0.2">
      <c r="A43" s="88"/>
      <c r="B43" s="212" t="s">
        <v>53</v>
      </c>
      <c r="C43" s="213"/>
      <c r="D43" s="213"/>
      <c r="E43" s="213"/>
      <c r="F43" s="112">
        <f>SUMIF(A39:A42,"=1",F39:F42)</f>
        <v>0</v>
      </c>
      <c r="G43" s="113">
        <f>SUMIF(A39:A42,"=1",G39:G42)</f>
        <v>0</v>
      </c>
      <c r="H43" s="113">
        <f>SUMIF(A39:A42,"=1",H39:H42)</f>
        <v>0</v>
      </c>
      <c r="I43" s="114">
        <f>SUMIF(A39:A42,"=1",I39:I42)</f>
        <v>0</v>
      </c>
      <c r="J43" s="115" t="e">
        <f ca="1">SUMIF(A39:A42,"=1",J39:J42)</f>
        <v>#NAME?</v>
      </c>
    </row>
    <row r="45" spans="1:10" x14ac:dyDescent="0.2">
      <c r="A45" t="s">
        <v>55</v>
      </c>
      <c r="B45" t="s">
        <v>56</v>
      </c>
    </row>
    <row r="46" spans="1:10" x14ac:dyDescent="0.2">
      <c r="A46" t="s">
        <v>57</v>
      </c>
      <c r="B46" t="s">
        <v>58</v>
      </c>
    </row>
    <row r="47" spans="1:10" x14ac:dyDescent="0.2">
      <c r="A47" t="s">
        <v>59</v>
      </c>
      <c r="B47" t="s">
        <v>60</v>
      </c>
    </row>
    <row r="50" spans="1:10" ht="15.75" x14ac:dyDescent="0.25">
      <c r="B50" s="124" t="s">
        <v>61</v>
      </c>
    </row>
    <row r="52" spans="1:10" ht="25.5" customHeight="1" x14ac:dyDescent="0.2">
      <c r="A52" s="126"/>
      <c r="B52" s="129" t="s">
        <v>17</v>
      </c>
      <c r="C52" s="129" t="s">
        <v>5</v>
      </c>
      <c r="D52" s="130"/>
      <c r="E52" s="130"/>
      <c r="F52" s="131" t="s">
        <v>62</v>
      </c>
      <c r="G52" s="131"/>
      <c r="H52" s="131"/>
      <c r="I52" s="131" t="s">
        <v>29</v>
      </c>
      <c r="J52" s="131" t="s">
        <v>0</v>
      </c>
    </row>
    <row r="53" spans="1:10" ht="36.75" customHeight="1" x14ac:dyDescent="0.2">
      <c r="A53" s="127"/>
      <c r="B53" s="132" t="s">
        <v>63</v>
      </c>
      <c r="C53" s="208" t="s">
        <v>64</v>
      </c>
      <c r="D53" s="209"/>
      <c r="E53" s="209"/>
      <c r="F53" s="139" t="s">
        <v>24</v>
      </c>
      <c r="G53" s="140"/>
      <c r="H53" s="140"/>
      <c r="I53" s="140">
        <f>'01 2 Pol'!G8</f>
        <v>0</v>
      </c>
      <c r="J53" s="136" t="e">
        <f>IF(I78=0,"",I53/I78*100)</f>
        <v>#REF!</v>
      </c>
    </row>
    <row r="54" spans="1:10" ht="36.75" customHeight="1" x14ac:dyDescent="0.2">
      <c r="A54" s="127"/>
      <c r="B54" s="132" t="s">
        <v>43</v>
      </c>
      <c r="C54" s="208" t="s">
        <v>65</v>
      </c>
      <c r="D54" s="209"/>
      <c r="E54" s="209"/>
      <c r="F54" s="139" t="s">
        <v>24</v>
      </c>
      <c r="G54" s="140"/>
      <c r="H54" s="140"/>
      <c r="I54" s="140">
        <f>'01 2 Pol'!G47</f>
        <v>0</v>
      </c>
      <c r="J54" s="136" t="e">
        <f>IF(I78=0,"",I54/I78*100)</f>
        <v>#REF!</v>
      </c>
    </row>
    <row r="55" spans="1:10" ht="36.75" customHeight="1" x14ac:dyDescent="0.2">
      <c r="A55" s="127"/>
      <c r="B55" s="132" t="s">
        <v>66</v>
      </c>
      <c r="C55" s="208" t="s">
        <v>67</v>
      </c>
      <c r="D55" s="209"/>
      <c r="E55" s="209"/>
      <c r="F55" s="139" t="s">
        <v>24</v>
      </c>
      <c r="G55" s="140"/>
      <c r="H55" s="140"/>
      <c r="I55" s="140">
        <f>'01 2 Pol'!G70</f>
        <v>0</v>
      </c>
      <c r="J55" s="136" t="e">
        <f>IF(I78=0,"",I55/I78*100)</f>
        <v>#REF!</v>
      </c>
    </row>
    <row r="56" spans="1:10" ht="36.75" customHeight="1" x14ac:dyDescent="0.2">
      <c r="A56" s="127"/>
      <c r="B56" s="132" t="s">
        <v>68</v>
      </c>
      <c r="C56" s="208" t="s">
        <v>69</v>
      </c>
      <c r="D56" s="209"/>
      <c r="E56" s="209"/>
      <c r="F56" s="139" t="s">
        <v>24</v>
      </c>
      <c r="G56" s="140"/>
      <c r="H56" s="140"/>
      <c r="I56" s="140">
        <f>'01 2 Pol'!G90</f>
        <v>0</v>
      </c>
      <c r="J56" s="136" t="e">
        <f>IF(I78=0,"",I56/I78*100)</f>
        <v>#REF!</v>
      </c>
    </row>
    <row r="57" spans="1:10" ht="36.75" customHeight="1" x14ac:dyDescent="0.2">
      <c r="A57" s="127"/>
      <c r="B57" s="132" t="s">
        <v>70</v>
      </c>
      <c r="C57" s="208" t="s">
        <v>71</v>
      </c>
      <c r="D57" s="209"/>
      <c r="E57" s="209"/>
      <c r="F57" s="139" t="s">
        <v>24</v>
      </c>
      <c r="G57" s="140"/>
      <c r="H57" s="140"/>
      <c r="I57" s="140">
        <f>'01 2 Pol'!G95</f>
        <v>0</v>
      </c>
      <c r="J57" s="136" t="e">
        <f>IF(I78=0,"",I57/I78*100)</f>
        <v>#REF!</v>
      </c>
    </row>
    <row r="58" spans="1:10" ht="36.75" customHeight="1" x14ac:dyDescent="0.2">
      <c r="A58" s="127"/>
      <c r="B58" s="132" t="s">
        <v>72</v>
      </c>
      <c r="C58" s="208" t="s">
        <v>73</v>
      </c>
      <c r="D58" s="209"/>
      <c r="E58" s="209"/>
      <c r="F58" s="139" t="s">
        <v>24</v>
      </c>
      <c r="G58" s="140"/>
      <c r="H58" s="140"/>
      <c r="I58" s="140">
        <f>'01 2 Pol'!G101</f>
        <v>0</v>
      </c>
      <c r="J58" s="136" t="e">
        <f>IF(I78=0,"",I58/I78*100)</f>
        <v>#REF!</v>
      </c>
    </row>
    <row r="59" spans="1:10" ht="36.75" customHeight="1" x14ac:dyDescent="0.2">
      <c r="A59" s="127"/>
      <c r="B59" s="132" t="s">
        <v>74</v>
      </c>
      <c r="C59" s="208" t="s">
        <v>75</v>
      </c>
      <c r="D59" s="209"/>
      <c r="E59" s="209"/>
      <c r="F59" s="139" t="s">
        <v>24</v>
      </c>
      <c r="G59" s="140"/>
      <c r="H59" s="140"/>
      <c r="I59" s="140">
        <f>'01 2 Pol'!G104</f>
        <v>0</v>
      </c>
      <c r="J59" s="136" t="e">
        <f>IF(I78=0,"",I59/I78*100)</f>
        <v>#REF!</v>
      </c>
    </row>
    <row r="60" spans="1:10" ht="36.75" customHeight="1" x14ac:dyDescent="0.2">
      <c r="A60" s="127"/>
      <c r="B60" s="132" t="s">
        <v>76</v>
      </c>
      <c r="C60" s="208" t="s">
        <v>77</v>
      </c>
      <c r="D60" s="209"/>
      <c r="E60" s="209"/>
      <c r="F60" s="139" t="s">
        <v>24</v>
      </c>
      <c r="G60" s="140"/>
      <c r="H60" s="140"/>
      <c r="I60" s="140">
        <f>'01 2 Pol'!G127</f>
        <v>0</v>
      </c>
      <c r="J60" s="136" t="e">
        <f>IF(I78=0,"",I60/I78*100)</f>
        <v>#REF!</v>
      </c>
    </row>
    <row r="61" spans="1:10" ht="36.75" customHeight="1" x14ac:dyDescent="0.2">
      <c r="A61" s="127"/>
      <c r="B61" s="132" t="s">
        <v>78</v>
      </c>
      <c r="C61" s="208" t="s">
        <v>79</v>
      </c>
      <c r="D61" s="209"/>
      <c r="E61" s="209"/>
      <c r="F61" s="139" t="s">
        <v>24</v>
      </c>
      <c r="G61" s="140"/>
      <c r="H61" s="140"/>
      <c r="I61" s="140">
        <f>'01 2 Pol'!G139</f>
        <v>0</v>
      </c>
      <c r="J61" s="136" t="e">
        <f>IF(I78=0,"",I61/I78*100)</f>
        <v>#REF!</v>
      </c>
    </row>
    <row r="62" spans="1:10" ht="36.75" customHeight="1" x14ac:dyDescent="0.2">
      <c r="A62" s="127"/>
      <c r="B62" s="132" t="s">
        <v>80</v>
      </c>
      <c r="C62" s="208" t="s">
        <v>81</v>
      </c>
      <c r="D62" s="209"/>
      <c r="E62" s="209"/>
      <c r="F62" s="139" t="s">
        <v>24</v>
      </c>
      <c r="G62" s="140"/>
      <c r="H62" s="140"/>
      <c r="I62" s="140">
        <f>'01 2 Pol'!G147</f>
        <v>0</v>
      </c>
      <c r="J62" s="136" t="e">
        <f>IF(I78=0,"",I62/I78*100)</f>
        <v>#REF!</v>
      </c>
    </row>
    <row r="63" spans="1:10" ht="36.75" customHeight="1" x14ac:dyDescent="0.2">
      <c r="A63" s="127"/>
      <c r="B63" s="132" t="s">
        <v>82</v>
      </c>
      <c r="C63" s="208" t="s">
        <v>83</v>
      </c>
      <c r="D63" s="209"/>
      <c r="E63" s="209"/>
      <c r="F63" s="139" t="s">
        <v>24</v>
      </c>
      <c r="G63" s="140"/>
      <c r="H63" s="140"/>
      <c r="I63" s="140">
        <f>'01 2 Pol'!G153</f>
        <v>0</v>
      </c>
      <c r="J63" s="136" t="e">
        <f>IF(I78=0,"",I63/I78*100)</f>
        <v>#REF!</v>
      </c>
    </row>
    <row r="64" spans="1:10" ht="36.75" customHeight="1" x14ac:dyDescent="0.2">
      <c r="A64" s="127"/>
      <c r="B64" s="132" t="s">
        <v>84</v>
      </c>
      <c r="C64" s="208" t="s">
        <v>85</v>
      </c>
      <c r="D64" s="209"/>
      <c r="E64" s="209"/>
      <c r="F64" s="139" t="s">
        <v>24</v>
      </c>
      <c r="G64" s="140"/>
      <c r="H64" s="140"/>
      <c r="I64" s="140">
        <f>'01 2 Pol'!G160</f>
        <v>0</v>
      </c>
      <c r="J64" s="136" t="e">
        <f>IF(I78=0,"",I64/I78*100)</f>
        <v>#REF!</v>
      </c>
    </row>
    <row r="65" spans="1:10" ht="36.75" customHeight="1" x14ac:dyDescent="0.2">
      <c r="A65" s="127"/>
      <c r="B65" s="132" t="s">
        <v>86</v>
      </c>
      <c r="C65" s="208" t="s">
        <v>87</v>
      </c>
      <c r="D65" s="209"/>
      <c r="E65" s="209"/>
      <c r="F65" s="139" t="s">
        <v>24</v>
      </c>
      <c r="G65" s="140"/>
      <c r="H65" s="140"/>
      <c r="I65" s="140">
        <f>'01 2 Pol'!G162</f>
        <v>0</v>
      </c>
      <c r="J65" s="136" t="e">
        <f>IF(I78=0,"",I65/I78*100)</f>
        <v>#REF!</v>
      </c>
    </row>
    <row r="66" spans="1:10" ht="36.75" customHeight="1" x14ac:dyDescent="0.2">
      <c r="A66" s="127"/>
      <c r="B66" s="132" t="s">
        <v>88</v>
      </c>
      <c r="C66" s="208" t="s">
        <v>89</v>
      </c>
      <c r="D66" s="209"/>
      <c r="E66" s="209"/>
      <c r="F66" s="139" t="s">
        <v>25</v>
      </c>
      <c r="G66" s="140"/>
      <c r="H66" s="140"/>
      <c r="I66" s="140">
        <f>'01 2 Pol'!G165</f>
        <v>0</v>
      </c>
      <c r="J66" s="136" t="e">
        <f>IF(I78=0,"",I66/I78*100)</f>
        <v>#REF!</v>
      </c>
    </row>
    <row r="67" spans="1:10" ht="36.75" customHeight="1" x14ac:dyDescent="0.2">
      <c r="A67" s="127"/>
      <c r="B67" s="132" t="s">
        <v>90</v>
      </c>
      <c r="C67" s="208" t="s">
        <v>91</v>
      </c>
      <c r="D67" s="209"/>
      <c r="E67" s="209"/>
      <c r="F67" s="139" t="s">
        <v>25</v>
      </c>
      <c r="G67" s="140"/>
      <c r="H67" s="140"/>
      <c r="I67" s="140">
        <f>'01 2 Pol'!G179</f>
        <v>0</v>
      </c>
      <c r="J67" s="136" t="e">
        <f>IF(I78=0,"",I67/I78*100)</f>
        <v>#REF!</v>
      </c>
    </row>
    <row r="68" spans="1:10" ht="36.75" customHeight="1" x14ac:dyDescent="0.2">
      <c r="A68" s="127"/>
      <c r="B68" s="132" t="s">
        <v>92</v>
      </c>
      <c r="C68" s="208" t="s">
        <v>93</v>
      </c>
      <c r="D68" s="209"/>
      <c r="E68" s="209"/>
      <c r="F68" s="139" t="s">
        <v>25</v>
      </c>
      <c r="G68" s="140"/>
      <c r="H68" s="140"/>
      <c r="I68" s="140">
        <f>'01 2 Pol'!G192</f>
        <v>0</v>
      </c>
      <c r="J68" s="136" t="e">
        <f>IF(I78=0,"",I68/I78*100)</f>
        <v>#REF!</v>
      </c>
    </row>
    <row r="69" spans="1:10" ht="36.75" customHeight="1" x14ac:dyDescent="0.2">
      <c r="A69" s="127"/>
      <c r="B69" s="132" t="s">
        <v>94</v>
      </c>
      <c r="C69" s="208" t="s">
        <v>95</v>
      </c>
      <c r="D69" s="209"/>
      <c r="E69" s="209"/>
      <c r="F69" s="139" t="s">
        <v>25</v>
      </c>
      <c r="G69" s="140"/>
      <c r="H69" s="140"/>
      <c r="I69" s="140">
        <f>'01 2 Pol'!G202</f>
        <v>0</v>
      </c>
      <c r="J69" s="136" t="e">
        <f>IF(I78=0,"",I69/I78*100)</f>
        <v>#REF!</v>
      </c>
    </row>
    <row r="70" spans="1:10" ht="36.75" customHeight="1" x14ac:dyDescent="0.2">
      <c r="A70" s="127"/>
      <c r="B70" s="132" t="s">
        <v>96</v>
      </c>
      <c r="C70" s="208" t="s">
        <v>97</v>
      </c>
      <c r="D70" s="209"/>
      <c r="E70" s="209"/>
      <c r="F70" s="139" t="s">
        <v>25</v>
      </c>
      <c r="G70" s="140"/>
      <c r="H70" s="140"/>
      <c r="I70" s="140">
        <f>'01 2 Pol'!G213</f>
        <v>0</v>
      </c>
      <c r="J70" s="136" t="e">
        <f>IF(I78=0,"",I70/I78*100)</f>
        <v>#REF!</v>
      </c>
    </row>
    <row r="71" spans="1:10" ht="36.75" customHeight="1" x14ac:dyDescent="0.2">
      <c r="A71" s="127"/>
      <c r="B71" s="132" t="s">
        <v>98</v>
      </c>
      <c r="C71" s="208" t="s">
        <v>99</v>
      </c>
      <c r="D71" s="209"/>
      <c r="E71" s="209"/>
      <c r="F71" s="139" t="s">
        <v>25</v>
      </c>
      <c r="G71" s="140"/>
      <c r="H71" s="140"/>
      <c r="I71" s="140" t="e">
        <f>'01 2 Pol'!G219+'01 2 Pol'!#REF!</f>
        <v>#REF!</v>
      </c>
      <c r="J71" s="136" t="e">
        <f>IF(I78=0,"",I71/I78*100)</f>
        <v>#REF!</v>
      </c>
    </row>
    <row r="72" spans="1:10" ht="36.75" customHeight="1" x14ac:dyDescent="0.2">
      <c r="A72" s="127"/>
      <c r="B72" s="132" t="s">
        <v>100</v>
      </c>
      <c r="C72" s="208" t="s">
        <v>101</v>
      </c>
      <c r="D72" s="209"/>
      <c r="E72" s="209"/>
      <c r="F72" s="139" t="s">
        <v>25</v>
      </c>
      <c r="G72" s="140"/>
      <c r="H72" s="140"/>
      <c r="I72" s="140">
        <f>'01 2 Pol'!G244</f>
        <v>0</v>
      </c>
      <c r="J72" s="136" t="e">
        <f>IF(I78=0,"",I72/I78*100)</f>
        <v>#REF!</v>
      </c>
    </row>
    <row r="73" spans="1:10" ht="36.75" customHeight="1" x14ac:dyDescent="0.2">
      <c r="A73" s="127"/>
      <c r="B73" s="132" t="s">
        <v>102</v>
      </c>
      <c r="C73" s="208" t="s">
        <v>103</v>
      </c>
      <c r="D73" s="209"/>
      <c r="E73" s="209"/>
      <c r="F73" s="139" t="s">
        <v>25</v>
      </c>
      <c r="G73" s="140"/>
      <c r="H73" s="140"/>
      <c r="I73" s="140">
        <f>'01 2 Pol'!G250</f>
        <v>0</v>
      </c>
      <c r="J73" s="136" t="e">
        <f>IF(I78=0,"",I73/I78*100)</f>
        <v>#REF!</v>
      </c>
    </row>
    <row r="74" spans="1:10" ht="36.75" customHeight="1" x14ac:dyDescent="0.2">
      <c r="A74" s="127"/>
      <c r="B74" s="132" t="s">
        <v>104</v>
      </c>
      <c r="C74" s="208" t="s">
        <v>105</v>
      </c>
      <c r="D74" s="209"/>
      <c r="E74" s="209"/>
      <c r="F74" s="139" t="s">
        <v>25</v>
      </c>
      <c r="G74" s="140"/>
      <c r="H74" s="140"/>
      <c r="I74" s="140">
        <f>'01 2 Pol'!G257</f>
        <v>0</v>
      </c>
      <c r="J74" s="136" t="e">
        <f>IF(I78=0,"",I74/I78*100)</f>
        <v>#REF!</v>
      </c>
    </row>
    <row r="75" spans="1:10" ht="36.75" customHeight="1" x14ac:dyDescent="0.2">
      <c r="A75" s="127"/>
      <c r="B75" s="132" t="s">
        <v>106</v>
      </c>
      <c r="C75" s="208" t="s">
        <v>107</v>
      </c>
      <c r="D75" s="209"/>
      <c r="E75" s="209"/>
      <c r="F75" s="139" t="s">
        <v>25</v>
      </c>
      <c r="G75" s="140"/>
      <c r="H75" s="140"/>
      <c r="I75" s="140">
        <f>'01 2 Pol'!G263</f>
        <v>0</v>
      </c>
      <c r="J75" s="136" t="e">
        <f>IF(I78=0,"",I75/I78*100)</f>
        <v>#REF!</v>
      </c>
    </row>
    <row r="76" spans="1:10" ht="36.75" customHeight="1" x14ac:dyDescent="0.2">
      <c r="A76" s="127"/>
      <c r="B76" s="132" t="s">
        <v>108</v>
      </c>
      <c r="C76" s="208" t="s">
        <v>109</v>
      </c>
      <c r="D76" s="209"/>
      <c r="E76" s="209"/>
      <c r="F76" s="139" t="s">
        <v>25</v>
      </c>
      <c r="G76" s="140"/>
      <c r="H76" s="140"/>
      <c r="I76" s="140">
        <f>'01 2 Pol'!G268</f>
        <v>0</v>
      </c>
      <c r="J76" s="136" t="e">
        <f>IF(I78=0,"",I76/I78*100)</f>
        <v>#REF!</v>
      </c>
    </row>
    <row r="77" spans="1:10" ht="36.75" customHeight="1" x14ac:dyDescent="0.2">
      <c r="A77" s="127"/>
      <c r="B77" s="132" t="s">
        <v>110</v>
      </c>
      <c r="C77" s="208" t="s">
        <v>111</v>
      </c>
      <c r="D77" s="209"/>
      <c r="E77" s="209"/>
      <c r="F77" s="139" t="s">
        <v>25</v>
      </c>
      <c r="G77" s="140"/>
      <c r="H77" s="140"/>
      <c r="I77" s="140">
        <f>'01 2 Pol'!G273</f>
        <v>0</v>
      </c>
      <c r="J77" s="136" t="e">
        <f>IF(I78=0,"",I77/I78*100)</f>
        <v>#REF!</v>
      </c>
    </row>
    <row r="78" spans="1:10" ht="25.5" customHeight="1" x14ac:dyDescent="0.2">
      <c r="A78" s="128"/>
      <c r="B78" s="133" t="s">
        <v>1</v>
      </c>
      <c r="C78" s="134"/>
      <c r="D78" s="135"/>
      <c r="E78" s="135"/>
      <c r="F78" s="141"/>
      <c r="G78" s="142"/>
      <c r="H78" s="142"/>
      <c r="I78" s="142" t="e">
        <f>SUM(I53:I77)</f>
        <v>#REF!</v>
      </c>
      <c r="J78" s="137" t="e">
        <f>SUM(J53:J77)</f>
        <v>#REF!</v>
      </c>
    </row>
    <row r="79" spans="1:10" x14ac:dyDescent="0.2">
      <c r="F79" s="87"/>
      <c r="G79" s="87"/>
      <c r="H79" s="87"/>
      <c r="I79" s="87"/>
      <c r="J79" s="138"/>
    </row>
    <row r="80" spans="1:10" x14ac:dyDescent="0.2">
      <c r="F80" s="87"/>
      <c r="G80" s="87"/>
      <c r="H80" s="87"/>
      <c r="I80" s="87"/>
      <c r="J80" s="138"/>
    </row>
    <row r="81" spans="6:10" x14ac:dyDescent="0.2">
      <c r="F81" s="87"/>
      <c r="G81" s="87"/>
      <c r="H81" s="87"/>
      <c r="I81" s="87"/>
      <c r="J81" s="138"/>
    </row>
  </sheetData>
  <sheetProtection algorithmName="SHA-512" hashValue="teU3PIEcifhTrRrp4FfsEfodK6xqpRnP4JlOPllP051fSVT1rDuNOtTVFtbjrfIX0KthKlr+cIgVtwSdTkw02A==" saltValue="e4nFhAHkeDdStHqBRLRby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9" t="s">
        <v>6</v>
      </c>
      <c r="B1" s="259"/>
      <c r="C1" s="260"/>
      <c r="D1" s="259"/>
      <c r="E1" s="259"/>
      <c r="F1" s="259"/>
      <c r="G1" s="259"/>
    </row>
    <row r="2" spans="1:7" ht="24.95" customHeight="1" x14ac:dyDescent="0.2">
      <c r="A2" s="50" t="s">
        <v>7</v>
      </c>
      <c r="B2" s="49"/>
      <c r="C2" s="261"/>
      <c r="D2" s="261"/>
      <c r="E2" s="261"/>
      <c r="F2" s="261"/>
      <c r="G2" s="262"/>
    </row>
    <row r="3" spans="1:7" ht="24.95" customHeight="1" x14ac:dyDescent="0.2">
      <c r="A3" s="50" t="s">
        <v>8</v>
      </c>
      <c r="B3" s="49"/>
      <c r="C3" s="261"/>
      <c r="D3" s="261"/>
      <c r="E3" s="261"/>
      <c r="F3" s="261"/>
      <c r="G3" s="262"/>
    </row>
    <row r="4" spans="1:7" ht="24.95" customHeight="1" x14ac:dyDescent="0.2">
      <c r="A4" s="50" t="s">
        <v>9</v>
      </c>
      <c r="B4" s="49"/>
      <c r="C4" s="261"/>
      <c r="D4" s="261"/>
      <c r="E4" s="261"/>
      <c r="F4" s="261"/>
      <c r="G4" s="262"/>
    </row>
    <row r="5" spans="1:7" x14ac:dyDescent="0.2">
      <c r="B5" s="4"/>
      <c r="C5" s="5"/>
      <c r="D5" s="6"/>
    </row>
  </sheetData>
  <sheetProtection algorithmName="SHA-512" hashValue="/Bt37sEUv1P3MNBRT3NiWRM5myE7AGUbmTT8yW89ktbNxsMFfki2qNrQqeLhiO0d6PTbtGP23JOy1YELGNwpsA==" saltValue="bs5Pd0b3IMAMAFDDORvzv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D011C-7CF2-4B37-A98A-E6D49C379EFC}">
  <sheetPr>
    <outlinePr summaryBelow="0"/>
  </sheetPr>
  <dimension ref="A1:BH4998"/>
  <sheetViews>
    <sheetView tabSelected="1" workbookViewId="0">
      <pane ySplit="7" topLeftCell="A8" activePane="bottomLeft" state="frozen"/>
      <selection pane="bottomLeft" activeCell="G284" sqref="G284"/>
    </sheetView>
  </sheetViews>
  <sheetFormatPr defaultRowHeight="12.75" outlineLevelRow="3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114</v>
      </c>
      <c r="B1" s="200"/>
      <c r="C1" s="200"/>
      <c r="D1" s="200"/>
      <c r="E1" s="200"/>
      <c r="F1" s="200"/>
      <c r="G1" s="200"/>
      <c r="AG1" t="s">
        <v>115</v>
      </c>
    </row>
    <row r="2" spans="1:60" ht="25.15" customHeight="1" x14ac:dyDescent="0.2">
      <c r="A2" s="50" t="s">
        <v>7</v>
      </c>
      <c r="B2" s="49" t="s">
        <v>49</v>
      </c>
      <c r="C2" s="201" t="s">
        <v>50</v>
      </c>
      <c r="D2" s="202"/>
      <c r="E2" s="202"/>
      <c r="F2" s="202"/>
      <c r="G2" s="203"/>
      <c r="AG2" t="s">
        <v>116</v>
      </c>
    </row>
    <row r="3" spans="1:60" ht="25.15" customHeight="1" x14ac:dyDescent="0.2">
      <c r="A3" s="50" t="s">
        <v>8</v>
      </c>
      <c r="B3" s="49" t="s">
        <v>45</v>
      </c>
      <c r="C3" s="201" t="s">
        <v>46</v>
      </c>
      <c r="D3" s="202"/>
      <c r="E3" s="202"/>
      <c r="F3" s="202"/>
      <c r="G3" s="203"/>
      <c r="AC3" s="125" t="s">
        <v>116</v>
      </c>
      <c r="AG3" t="s">
        <v>117</v>
      </c>
    </row>
    <row r="4" spans="1:60" ht="25.15" customHeight="1" x14ac:dyDescent="0.2">
      <c r="A4" s="144" t="s">
        <v>9</v>
      </c>
      <c r="B4" s="145" t="s">
        <v>43</v>
      </c>
      <c r="C4" s="204" t="s">
        <v>44</v>
      </c>
      <c r="D4" s="205"/>
      <c r="E4" s="205"/>
      <c r="F4" s="205"/>
      <c r="G4" s="206"/>
      <c r="AG4" t="s">
        <v>118</v>
      </c>
    </row>
    <row r="5" spans="1:60" x14ac:dyDescent="0.2">
      <c r="D5" s="10"/>
    </row>
    <row r="6" spans="1:60" ht="38.25" x14ac:dyDescent="0.2">
      <c r="A6" s="147" t="s">
        <v>119</v>
      </c>
      <c r="B6" s="149" t="s">
        <v>120</v>
      </c>
      <c r="C6" s="149" t="s">
        <v>121</v>
      </c>
      <c r="D6" s="148" t="s">
        <v>122</v>
      </c>
      <c r="E6" s="147" t="s">
        <v>123</v>
      </c>
      <c r="F6" s="146" t="s">
        <v>124</v>
      </c>
      <c r="G6" s="147" t="s">
        <v>29</v>
      </c>
      <c r="H6" s="150" t="s">
        <v>30</v>
      </c>
      <c r="I6" s="150" t="s">
        <v>125</v>
      </c>
      <c r="J6" s="150" t="s">
        <v>31</v>
      </c>
      <c r="K6" s="150" t="s">
        <v>126</v>
      </c>
      <c r="L6" s="150" t="s">
        <v>127</v>
      </c>
      <c r="M6" s="150" t="s">
        <v>128</v>
      </c>
      <c r="N6" s="150" t="s">
        <v>129</v>
      </c>
      <c r="O6" s="150" t="s">
        <v>130</v>
      </c>
      <c r="P6" s="150" t="s">
        <v>131</v>
      </c>
      <c r="Q6" s="150" t="s">
        <v>132</v>
      </c>
      <c r="R6" s="150" t="s">
        <v>133</v>
      </c>
      <c r="S6" s="150" t="s">
        <v>134</v>
      </c>
      <c r="T6" s="150" t="s">
        <v>135</v>
      </c>
      <c r="U6" s="150" t="s">
        <v>136</v>
      </c>
      <c r="V6" s="150" t="s">
        <v>137</v>
      </c>
      <c r="W6" s="150" t="s">
        <v>138</v>
      </c>
      <c r="X6" s="150" t="s">
        <v>139</v>
      </c>
      <c r="Y6" s="150" t="s">
        <v>140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  <c r="Y7" s="153"/>
    </row>
    <row r="8" spans="1:60" x14ac:dyDescent="0.2">
      <c r="A8" s="165" t="s">
        <v>141</v>
      </c>
      <c r="B8" s="166" t="s">
        <v>63</v>
      </c>
      <c r="C8" s="187" t="s">
        <v>64</v>
      </c>
      <c r="D8" s="167"/>
      <c r="E8" s="168"/>
      <c r="F8" s="169"/>
      <c r="G8" s="169">
        <f>SUMIF(AG9:AG46,"&lt;&gt;NOR",G9:G46)</f>
        <v>0</v>
      </c>
      <c r="H8" s="169"/>
      <c r="I8" s="169">
        <f>SUM(I9:I46)</f>
        <v>0</v>
      </c>
      <c r="J8" s="169"/>
      <c r="K8" s="169">
        <f>SUM(K9:K46)</f>
        <v>0</v>
      </c>
      <c r="L8" s="169"/>
      <c r="M8" s="169">
        <f>SUM(M9:M46)</f>
        <v>0</v>
      </c>
      <c r="N8" s="168"/>
      <c r="O8" s="168">
        <f>SUM(O9:O46)</f>
        <v>0</v>
      </c>
      <c r="P8" s="168"/>
      <c r="Q8" s="168">
        <f>SUM(Q9:Q46)</f>
        <v>0</v>
      </c>
      <c r="R8" s="169"/>
      <c r="S8" s="169"/>
      <c r="T8" s="170"/>
      <c r="U8" s="164"/>
      <c r="V8" s="164">
        <f>SUM(V9:V46)</f>
        <v>981.85</v>
      </c>
      <c r="W8" s="164"/>
      <c r="X8" s="164"/>
      <c r="Y8" s="164"/>
      <c r="AG8" t="s">
        <v>142</v>
      </c>
    </row>
    <row r="9" spans="1:60" outlineLevel="1" x14ac:dyDescent="0.2">
      <c r="A9" s="172">
        <v>1</v>
      </c>
      <c r="B9" s="173" t="s">
        <v>143</v>
      </c>
      <c r="C9" s="188" t="s">
        <v>144</v>
      </c>
      <c r="D9" s="174" t="s">
        <v>145</v>
      </c>
      <c r="E9" s="175">
        <v>17.149999999999999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146</v>
      </c>
      <c r="S9" s="177" t="s">
        <v>147</v>
      </c>
      <c r="T9" s="178" t="s">
        <v>148</v>
      </c>
      <c r="U9" s="161">
        <v>9.7000000000000003E-2</v>
      </c>
      <c r="V9" s="161">
        <f>ROUND(E9*U9,2)</f>
        <v>1.66</v>
      </c>
      <c r="W9" s="161"/>
      <c r="X9" s="161"/>
      <c r="Y9" s="161" t="s">
        <v>149</v>
      </c>
      <c r="Z9" s="151"/>
      <c r="AA9" s="151"/>
      <c r="AB9" s="151"/>
      <c r="AC9" s="151"/>
      <c r="AD9" s="151"/>
      <c r="AE9" s="151"/>
      <c r="AF9" s="151"/>
      <c r="AG9" s="151" t="s">
        <v>150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2" x14ac:dyDescent="0.2">
      <c r="A10" s="158"/>
      <c r="B10" s="159"/>
      <c r="C10" s="194" t="s">
        <v>151</v>
      </c>
      <c r="D10" s="195"/>
      <c r="E10" s="195"/>
      <c r="F10" s="195"/>
      <c r="G10" s="195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1"/>
      <c r="AA10" s="151"/>
      <c r="AB10" s="151"/>
      <c r="AC10" s="151"/>
      <c r="AD10" s="151"/>
      <c r="AE10" s="151"/>
      <c r="AF10" s="151"/>
      <c r="AG10" s="151" t="s">
        <v>152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9" t="str">
        <f>C10</f>
        <v>nebo lesní půdy, s vodorovným přemístěním na hromady v místě upotřebení nebo na dočasné či trvalé skládky se složením</v>
      </c>
      <c r="BB10" s="151"/>
      <c r="BC10" s="151"/>
      <c r="BD10" s="151"/>
      <c r="BE10" s="151"/>
      <c r="BF10" s="151"/>
      <c r="BG10" s="151"/>
      <c r="BH10" s="151"/>
    </row>
    <row r="11" spans="1:60" outlineLevel="2" x14ac:dyDescent="0.2">
      <c r="A11" s="158"/>
      <c r="B11" s="159"/>
      <c r="C11" s="198" t="s">
        <v>153</v>
      </c>
      <c r="D11" s="199"/>
      <c r="E11" s="199"/>
      <c r="F11" s="199"/>
      <c r="G11" s="199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61"/>
      <c r="Z11" s="151"/>
      <c r="AA11" s="151"/>
      <c r="AB11" s="151"/>
      <c r="AC11" s="151"/>
      <c r="AD11" s="151"/>
      <c r="AE11" s="151"/>
      <c r="AF11" s="151"/>
      <c r="AG11" s="151" t="s">
        <v>154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72">
        <v>2</v>
      </c>
      <c r="B12" s="173" t="s">
        <v>155</v>
      </c>
      <c r="C12" s="188" t="s">
        <v>156</v>
      </c>
      <c r="D12" s="174" t="s">
        <v>145</v>
      </c>
      <c r="E12" s="175">
        <v>86.82</v>
      </c>
      <c r="F12" s="176"/>
      <c r="G12" s="177">
        <f>ROUND(E12*F12,2)</f>
        <v>0</v>
      </c>
      <c r="H12" s="176"/>
      <c r="I12" s="177">
        <f>ROUND(E12*H12,2)</f>
        <v>0</v>
      </c>
      <c r="J12" s="176"/>
      <c r="K12" s="177">
        <f>ROUND(E12*J12,2)</f>
        <v>0</v>
      </c>
      <c r="L12" s="177">
        <v>21</v>
      </c>
      <c r="M12" s="177">
        <f>G12*(1+L12/100)</f>
        <v>0</v>
      </c>
      <c r="N12" s="175">
        <v>0</v>
      </c>
      <c r="O12" s="175">
        <f>ROUND(E12*N12,2)</f>
        <v>0</v>
      </c>
      <c r="P12" s="175">
        <v>0</v>
      </c>
      <c r="Q12" s="175">
        <f>ROUND(E12*P12,2)</f>
        <v>0</v>
      </c>
      <c r="R12" s="177" t="s">
        <v>146</v>
      </c>
      <c r="S12" s="177" t="s">
        <v>147</v>
      </c>
      <c r="T12" s="178" t="s">
        <v>148</v>
      </c>
      <c r="U12" s="161">
        <v>0.626</v>
      </c>
      <c r="V12" s="161">
        <f>ROUND(E12*U12,2)</f>
        <v>54.35</v>
      </c>
      <c r="W12" s="161"/>
      <c r="X12" s="161"/>
      <c r="Y12" s="161" t="s">
        <v>149</v>
      </c>
      <c r="Z12" s="151"/>
      <c r="AA12" s="151"/>
      <c r="AB12" s="151"/>
      <c r="AC12" s="151"/>
      <c r="AD12" s="151"/>
      <c r="AE12" s="151"/>
      <c r="AF12" s="151"/>
      <c r="AG12" s="151" t="s">
        <v>150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2" x14ac:dyDescent="0.2">
      <c r="A13" s="158"/>
      <c r="B13" s="159"/>
      <c r="C13" s="194" t="s">
        <v>157</v>
      </c>
      <c r="D13" s="195"/>
      <c r="E13" s="195"/>
      <c r="F13" s="195"/>
      <c r="G13" s="195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61"/>
      <c r="Z13" s="151"/>
      <c r="AA13" s="151"/>
      <c r="AB13" s="151"/>
      <c r="AC13" s="151"/>
      <c r="AD13" s="151"/>
      <c r="AE13" s="151"/>
      <c r="AF13" s="151"/>
      <c r="AG13" s="151" t="s">
        <v>152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2" x14ac:dyDescent="0.2">
      <c r="A14" s="158"/>
      <c r="B14" s="159"/>
      <c r="C14" s="198" t="s">
        <v>158</v>
      </c>
      <c r="D14" s="199"/>
      <c r="E14" s="199"/>
      <c r="F14" s="199"/>
      <c r="G14" s="199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61"/>
      <c r="Z14" s="151"/>
      <c r="AA14" s="151"/>
      <c r="AB14" s="151"/>
      <c r="AC14" s="151"/>
      <c r="AD14" s="151"/>
      <c r="AE14" s="151"/>
      <c r="AF14" s="151"/>
      <c r="AG14" s="151" t="s">
        <v>154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2">
        <v>3</v>
      </c>
      <c r="B15" s="173" t="s">
        <v>159</v>
      </c>
      <c r="C15" s="188" t="s">
        <v>160</v>
      </c>
      <c r="D15" s="174" t="s">
        <v>145</v>
      </c>
      <c r="E15" s="175">
        <v>86.82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7" t="s">
        <v>146</v>
      </c>
      <c r="S15" s="177" t="s">
        <v>147</v>
      </c>
      <c r="T15" s="178" t="s">
        <v>148</v>
      </c>
      <c r="U15" s="161">
        <v>0.14829999999999999</v>
      </c>
      <c r="V15" s="161">
        <f>ROUND(E15*U15,2)</f>
        <v>12.88</v>
      </c>
      <c r="W15" s="161"/>
      <c r="X15" s="161"/>
      <c r="Y15" s="161" t="s">
        <v>149</v>
      </c>
      <c r="Z15" s="151"/>
      <c r="AA15" s="151"/>
      <c r="AB15" s="151"/>
      <c r="AC15" s="151"/>
      <c r="AD15" s="151"/>
      <c r="AE15" s="151"/>
      <c r="AF15" s="151"/>
      <c r="AG15" s="151" t="s">
        <v>150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33.75" outlineLevel="2" x14ac:dyDescent="0.2">
      <c r="A16" s="158"/>
      <c r="B16" s="159"/>
      <c r="C16" s="194" t="s">
        <v>161</v>
      </c>
      <c r="D16" s="195"/>
      <c r="E16" s="195"/>
      <c r="F16" s="195"/>
      <c r="G16" s="195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61"/>
      <c r="Z16" s="151"/>
      <c r="AA16" s="151"/>
      <c r="AB16" s="151"/>
      <c r="AC16" s="151"/>
      <c r="AD16" s="151"/>
      <c r="AE16" s="151"/>
      <c r="AF16" s="151"/>
      <c r="AG16" s="151" t="s">
        <v>152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79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72">
        <v>4</v>
      </c>
      <c r="B17" s="173" t="s">
        <v>162</v>
      </c>
      <c r="C17" s="188" t="s">
        <v>163</v>
      </c>
      <c r="D17" s="174" t="s">
        <v>145</v>
      </c>
      <c r="E17" s="175">
        <v>43.27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 t="s">
        <v>146</v>
      </c>
      <c r="S17" s="177" t="s">
        <v>147</v>
      </c>
      <c r="T17" s="178" t="s">
        <v>148</v>
      </c>
      <c r="U17" s="161">
        <v>16.54</v>
      </c>
      <c r="V17" s="161">
        <f>ROUND(E17*U17,2)</f>
        <v>715.69</v>
      </c>
      <c r="W17" s="161"/>
      <c r="X17" s="161"/>
      <c r="Y17" s="161" t="s">
        <v>149</v>
      </c>
      <c r="Z17" s="151"/>
      <c r="AA17" s="151"/>
      <c r="AB17" s="151"/>
      <c r="AC17" s="151"/>
      <c r="AD17" s="151"/>
      <c r="AE17" s="151"/>
      <c r="AF17" s="151"/>
      <c r="AG17" s="151" t="s">
        <v>150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2" x14ac:dyDescent="0.2">
      <c r="A18" s="158"/>
      <c r="B18" s="159"/>
      <c r="C18" s="194" t="s">
        <v>164</v>
      </c>
      <c r="D18" s="195"/>
      <c r="E18" s="195"/>
      <c r="F18" s="195"/>
      <c r="G18" s="195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61"/>
      <c r="Z18" s="151"/>
      <c r="AA18" s="151"/>
      <c r="AB18" s="151"/>
      <c r="AC18" s="151"/>
      <c r="AD18" s="151"/>
      <c r="AE18" s="151"/>
      <c r="AF18" s="151"/>
      <c r="AG18" s="151" t="s">
        <v>152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79" t="str">
        <f>C18</f>
        <v>korytech vodotečí, melioračních kanálech s přemístěním suti na hromady na vzdálenost do 20 m nebo s naložením na dopravní prostředek,</v>
      </c>
      <c r="BB18" s="151"/>
      <c r="BC18" s="151"/>
      <c r="BD18" s="151"/>
      <c r="BE18" s="151"/>
      <c r="BF18" s="151"/>
      <c r="BG18" s="151"/>
      <c r="BH18" s="151"/>
    </row>
    <row r="19" spans="1:60" outlineLevel="2" x14ac:dyDescent="0.2">
      <c r="A19" s="158"/>
      <c r="B19" s="159"/>
      <c r="C19" s="198" t="s">
        <v>165</v>
      </c>
      <c r="D19" s="199"/>
      <c r="E19" s="199"/>
      <c r="F19" s="199"/>
      <c r="G19" s="199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61"/>
      <c r="Z19" s="151"/>
      <c r="AA19" s="151"/>
      <c r="AB19" s="151"/>
      <c r="AC19" s="151"/>
      <c r="AD19" s="151"/>
      <c r="AE19" s="151"/>
      <c r="AF19" s="151"/>
      <c r="AG19" s="151" t="s">
        <v>154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72">
        <v>5</v>
      </c>
      <c r="B20" s="173" t="s">
        <v>166</v>
      </c>
      <c r="C20" s="188" t="s">
        <v>167</v>
      </c>
      <c r="D20" s="174" t="s">
        <v>145</v>
      </c>
      <c r="E20" s="175">
        <v>30.45</v>
      </c>
      <c r="F20" s="176"/>
      <c r="G20" s="177">
        <f>ROUND(E20*F20,2)</f>
        <v>0</v>
      </c>
      <c r="H20" s="176"/>
      <c r="I20" s="177">
        <f>ROUND(E20*H20,2)</f>
        <v>0</v>
      </c>
      <c r="J20" s="176"/>
      <c r="K20" s="177">
        <f>ROUND(E20*J20,2)</f>
        <v>0</v>
      </c>
      <c r="L20" s="177">
        <v>21</v>
      </c>
      <c r="M20" s="177">
        <f>G20*(1+L20/100)</f>
        <v>0</v>
      </c>
      <c r="N20" s="175">
        <v>0</v>
      </c>
      <c r="O20" s="175">
        <f>ROUND(E20*N20,2)</f>
        <v>0</v>
      </c>
      <c r="P20" s="175">
        <v>0</v>
      </c>
      <c r="Q20" s="175">
        <f>ROUND(E20*P20,2)</f>
        <v>0</v>
      </c>
      <c r="R20" s="177" t="s">
        <v>146</v>
      </c>
      <c r="S20" s="177" t="s">
        <v>147</v>
      </c>
      <c r="T20" s="178" t="s">
        <v>148</v>
      </c>
      <c r="U20" s="161">
        <v>0.496</v>
      </c>
      <c r="V20" s="161">
        <f>ROUND(E20*U20,2)</f>
        <v>15.1</v>
      </c>
      <c r="W20" s="161"/>
      <c r="X20" s="161"/>
      <c r="Y20" s="161" t="s">
        <v>149</v>
      </c>
      <c r="Z20" s="151"/>
      <c r="AA20" s="151"/>
      <c r="AB20" s="151"/>
      <c r="AC20" s="151"/>
      <c r="AD20" s="151"/>
      <c r="AE20" s="151"/>
      <c r="AF20" s="151"/>
      <c r="AG20" s="151" t="s">
        <v>150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33.75" outlineLevel="2" x14ac:dyDescent="0.2">
      <c r="A21" s="158"/>
      <c r="B21" s="159"/>
      <c r="C21" s="194" t="s">
        <v>161</v>
      </c>
      <c r="D21" s="195"/>
      <c r="E21" s="195"/>
      <c r="F21" s="195"/>
      <c r="G21" s="195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61"/>
      <c r="Z21" s="151"/>
      <c r="AA21" s="151"/>
      <c r="AB21" s="151"/>
      <c r="AC21" s="151"/>
      <c r="AD21" s="151"/>
      <c r="AE21" s="151"/>
      <c r="AF21" s="151"/>
      <c r="AG21" s="151" t="s">
        <v>152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9" t="str">
        <f>C21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1" s="151"/>
      <c r="BC21" s="151"/>
      <c r="BD21" s="151"/>
      <c r="BE21" s="151"/>
      <c r="BF21" s="151"/>
      <c r="BG21" s="151"/>
      <c r="BH21" s="151"/>
    </row>
    <row r="22" spans="1:60" outlineLevel="2" x14ac:dyDescent="0.2">
      <c r="A22" s="158"/>
      <c r="B22" s="159"/>
      <c r="C22" s="198" t="s">
        <v>168</v>
      </c>
      <c r="D22" s="199"/>
      <c r="E22" s="199"/>
      <c r="F22" s="199"/>
      <c r="G22" s="199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61"/>
      <c r="Z22" s="151"/>
      <c r="AA22" s="151"/>
      <c r="AB22" s="151"/>
      <c r="AC22" s="151"/>
      <c r="AD22" s="151"/>
      <c r="AE22" s="151"/>
      <c r="AF22" s="151"/>
      <c r="AG22" s="151" t="s">
        <v>154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2">
        <v>6</v>
      </c>
      <c r="B23" s="173" t="s">
        <v>169</v>
      </c>
      <c r="C23" s="188" t="s">
        <v>170</v>
      </c>
      <c r="D23" s="174" t="s">
        <v>145</v>
      </c>
      <c r="E23" s="175">
        <v>86.85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 t="s">
        <v>146</v>
      </c>
      <c r="S23" s="177" t="s">
        <v>147</v>
      </c>
      <c r="T23" s="178" t="s">
        <v>148</v>
      </c>
      <c r="U23" s="161">
        <v>0.34499999999999997</v>
      </c>
      <c r="V23" s="161">
        <f>ROUND(E23*U23,2)</f>
        <v>29.96</v>
      </c>
      <c r="W23" s="161"/>
      <c r="X23" s="161"/>
      <c r="Y23" s="161" t="s">
        <v>149</v>
      </c>
      <c r="Z23" s="151"/>
      <c r="AA23" s="151"/>
      <c r="AB23" s="151"/>
      <c r="AC23" s="151"/>
      <c r="AD23" s="151"/>
      <c r="AE23" s="151"/>
      <c r="AF23" s="151"/>
      <c r="AG23" s="151" t="s">
        <v>150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2" x14ac:dyDescent="0.2">
      <c r="A24" s="158"/>
      <c r="B24" s="159"/>
      <c r="C24" s="194" t="s">
        <v>171</v>
      </c>
      <c r="D24" s="195"/>
      <c r="E24" s="195"/>
      <c r="F24" s="195"/>
      <c r="G24" s="195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61"/>
      <c r="Z24" s="151"/>
      <c r="AA24" s="151"/>
      <c r="AB24" s="151"/>
      <c r="AC24" s="151"/>
      <c r="AD24" s="151"/>
      <c r="AE24" s="151"/>
      <c r="AF24" s="151"/>
      <c r="AG24" s="151" t="s">
        <v>152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9" t="str">
        <f>C24</f>
        <v>bez naložení do dopravní nádoby, ale s vyprázdněním dopravní nádoby na hromadu nebo na dopravní prostředek,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72">
        <v>7</v>
      </c>
      <c r="B25" s="173" t="s">
        <v>172</v>
      </c>
      <c r="C25" s="188" t="s">
        <v>173</v>
      </c>
      <c r="D25" s="174" t="s">
        <v>145</v>
      </c>
      <c r="E25" s="175">
        <v>73.72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 t="s">
        <v>146</v>
      </c>
      <c r="S25" s="177" t="s">
        <v>147</v>
      </c>
      <c r="T25" s="178" t="s">
        <v>148</v>
      </c>
      <c r="U25" s="161">
        <v>0.48399999999999999</v>
      </c>
      <c r="V25" s="161">
        <f>ROUND(E25*U25,2)</f>
        <v>35.68</v>
      </c>
      <c r="W25" s="161"/>
      <c r="X25" s="161"/>
      <c r="Y25" s="161" t="s">
        <v>149</v>
      </c>
      <c r="Z25" s="151"/>
      <c r="AA25" s="151"/>
      <c r="AB25" s="151"/>
      <c r="AC25" s="151"/>
      <c r="AD25" s="151"/>
      <c r="AE25" s="151"/>
      <c r="AF25" s="151"/>
      <c r="AG25" s="151" t="s">
        <v>150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2" x14ac:dyDescent="0.2">
      <c r="A26" s="158"/>
      <c r="B26" s="159"/>
      <c r="C26" s="194" t="s">
        <v>171</v>
      </c>
      <c r="D26" s="195"/>
      <c r="E26" s="195"/>
      <c r="F26" s="195"/>
      <c r="G26" s="195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61"/>
      <c r="Z26" s="151"/>
      <c r="AA26" s="151"/>
      <c r="AB26" s="151"/>
      <c r="AC26" s="151"/>
      <c r="AD26" s="151"/>
      <c r="AE26" s="151"/>
      <c r="AF26" s="151"/>
      <c r="AG26" s="151" t="s">
        <v>152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79" t="str">
        <f>C26</f>
        <v>bez naložení do dopravní nádoby, ale s vyprázdněním dopravní nádoby na hromadu nebo na dopravní prostředek,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2">
        <v>8</v>
      </c>
      <c r="B27" s="173" t="s">
        <v>174</v>
      </c>
      <c r="C27" s="188" t="s">
        <v>175</v>
      </c>
      <c r="D27" s="174" t="s">
        <v>145</v>
      </c>
      <c r="E27" s="175">
        <v>173.64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7" t="s">
        <v>146</v>
      </c>
      <c r="S27" s="177" t="s">
        <v>147</v>
      </c>
      <c r="T27" s="178" t="s">
        <v>148</v>
      </c>
      <c r="U27" s="161">
        <v>7.3999999999999996E-2</v>
      </c>
      <c r="V27" s="161">
        <f>ROUND(E27*U27,2)</f>
        <v>12.85</v>
      </c>
      <c r="W27" s="161"/>
      <c r="X27" s="161"/>
      <c r="Y27" s="161" t="s">
        <v>149</v>
      </c>
      <c r="Z27" s="151"/>
      <c r="AA27" s="151"/>
      <c r="AB27" s="151"/>
      <c r="AC27" s="151"/>
      <c r="AD27" s="151"/>
      <c r="AE27" s="151"/>
      <c r="AF27" s="151"/>
      <c r="AG27" s="151" t="s">
        <v>150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2" x14ac:dyDescent="0.2">
      <c r="A28" s="158"/>
      <c r="B28" s="159"/>
      <c r="C28" s="194" t="s">
        <v>176</v>
      </c>
      <c r="D28" s="195"/>
      <c r="E28" s="195"/>
      <c r="F28" s="195"/>
      <c r="G28" s="195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61"/>
      <c r="Z28" s="151"/>
      <c r="AA28" s="151"/>
      <c r="AB28" s="151"/>
      <c r="AC28" s="151"/>
      <c r="AD28" s="151"/>
      <c r="AE28" s="151"/>
      <c r="AF28" s="151"/>
      <c r="AG28" s="151" t="s">
        <v>152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2" x14ac:dyDescent="0.2">
      <c r="A29" s="158"/>
      <c r="B29" s="159"/>
      <c r="C29" s="198" t="s">
        <v>177</v>
      </c>
      <c r="D29" s="199"/>
      <c r="E29" s="199"/>
      <c r="F29" s="199"/>
      <c r="G29" s="199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61"/>
      <c r="Z29" s="151"/>
      <c r="AA29" s="151"/>
      <c r="AB29" s="151"/>
      <c r="AC29" s="151"/>
      <c r="AD29" s="151"/>
      <c r="AE29" s="151"/>
      <c r="AF29" s="151"/>
      <c r="AG29" s="151" t="s">
        <v>154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 x14ac:dyDescent="0.2">
      <c r="A30" s="172">
        <v>9</v>
      </c>
      <c r="B30" s="173" t="s">
        <v>178</v>
      </c>
      <c r="C30" s="188" t="s">
        <v>179</v>
      </c>
      <c r="D30" s="174" t="s">
        <v>145</v>
      </c>
      <c r="E30" s="175">
        <v>73.72</v>
      </c>
      <c r="F30" s="176"/>
      <c r="G30" s="177">
        <f>ROUND(E30*F30,2)</f>
        <v>0</v>
      </c>
      <c r="H30" s="176"/>
      <c r="I30" s="177">
        <f>ROUND(E30*H30,2)</f>
        <v>0</v>
      </c>
      <c r="J30" s="176"/>
      <c r="K30" s="177">
        <f>ROUND(E30*J30,2)</f>
        <v>0</v>
      </c>
      <c r="L30" s="177">
        <v>21</v>
      </c>
      <c r="M30" s="177">
        <f>G30*(1+L30/100)</f>
        <v>0</v>
      </c>
      <c r="N30" s="175">
        <v>0</v>
      </c>
      <c r="O30" s="175">
        <f>ROUND(E30*N30,2)</f>
        <v>0</v>
      </c>
      <c r="P30" s="175">
        <v>0</v>
      </c>
      <c r="Q30" s="175">
        <f>ROUND(E30*P30,2)</f>
        <v>0</v>
      </c>
      <c r="R30" s="177" t="s">
        <v>146</v>
      </c>
      <c r="S30" s="177" t="s">
        <v>147</v>
      </c>
      <c r="T30" s="178" t="s">
        <v>148</v>
      </c>
      <c r="U30" s="161">
        <v>1.2E-2</v>
      </c>
      <c r="V30" s="161">
        <f>ROUND(E30*U30,2)</f>
        <v>0.88</v>
      </c>
      <c r="W30" s="161"/>
      <c r="X30" s="161"/>
      <c r="Y30" s="161" t="s">
        <v>149</v>
      </c>
      <c r="Z30" s="151"/>
      <c r="AA30" s="151"/>
      <c r="AB30" s="151"/>
      <c r="AC30" s="151"/>
      <c r="AD30" s="151"/>
      <c r="AE30" s="151"/>
      <c r="AF30" s="151"/>
      <c r="AG30" s="151" t="s">
        <v>150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2" x14ac:dyDescent="0.2">
      <c r="A31" s="158"/>
      <c r="B31" s="159"/>
      <c r="C31" s="194" t="s">
        <v>176</v>
      </c>
      <c r="D31" s="195"/>
      <c r="E31" s="195"/>
      <c r="F31" s="195"/>
      <c r="G31" s="195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61"/>
      <c r="Z31" s="151"/>
      <c r="AA31" s="151"/>
      <c r="AB31" s="151"/>
      <c r="AC31" s="151"/>
      <c r="AD31" s="151"/>
      <c r="AE31" s="151"/>
      <c r="AF31" s="151"/>
      <c r="AG31" s="151" t="s">
        <v>152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72">
        <v>10</v>
      </c>
      <c r="B32" s="173" t="s">
        <v>180</v>
      </c>
      <c r="C32" s="188" t="s">
        <v>181</v>
      </c>
      <c r="D32" s="174" t="s">
        <v>145</v>
      </c>
      <c r="E32" s="175">
        <v>1474.4</v>
      </c>
      <c r="F32" s="176"/>
      <c r="G32" s="177">
        <f>ROUND(E32*F32,2)</f>
        <v>0</v>
      </c>
      <c r="H32" s="176"/>
      <c r="I32" s="177">
        <f>ROUND(E32*H32,2)</f>
        <v>0</v>
      </c>
      <c r="J32" s="176"/>
      <c r="K32" s="177">
        <f>ROUND(E32*J32,2)</f>
        <v>0</v>
      </c>
      <c r="L32" s="177">
        <v>21</v>
      </c>
      <c r="M32" s="177">
        <f>G32*(1+L32/100)</f>
        <v>0</v>
      </c>
      <c r="N32" s="175">
        <v>0</v>
      </c>
      <c r="O32" s="175">
        <f>ROUND(E32*N32,2)</f>
        <v>0</v>
      </c>
      <c r="P32" s="175">
        <v>0</v>
      </c>
      <c r="Q32" s="175">
        <f>ROUND(E32*P32,2)</f>
        <v>0</v>
      </c>
      <c r="R32" s="177" t="s">
        <v>146</v>
      </c>
      <c r="S32" s="177" t="s">
        <v>147</v>
      </c>
      <c r="T32" s="178" t="s">
        <v>148</v>
      </c>
      <c r="U32" s="161">
        <v>0</v>
      </c>
      <c r="V32" s="161">
        <f>ROUND(E32*U32,2)</f>
        <v>0</v>
      </c>
      <c r="W32" s="161"/>
      <c r="X32" s="161"/>
      <c r="Y32" s="161" t="s">
        <v>149</v>
      </c>
      <c r="Z32" s="151"/>
      <c r="AA32" s="151"/>
      <c r="AB32" s="151"/>
      <c r="AC32" s="151"/>
      <c r="AD32" s="151"/>
      <c r="AE32" s="151"/>
      <c r="AF32" s="151"/>
      <c r="AG32" s="151" t="s">
        <v>150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2" x14ac:dyDescent="0.2">
      <c r="A33" s="158"/>
      <c r="B33" s="159"/>
      <c r="C33" s="194" t="s">
        <v>176</v>
      </c>
      <c r="D33" s="195"/>
      <c r="E33" s="195"/>
      <c r="F33" s="195"/>
      <c r="G33" s="195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61"/>
      <c r="Z33" s="151"/>
      <c r="AA33" s="151"/>
      <c r="AB33" s="151"/>
      <c r="AC33" s="151"/>
      <c r="AD33" s="151"/>
      <c r="AE33" s="151"/>
      <c r="AF33" s="151"/>
      <c r="AG33" s="151" t="s">
        <v>152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2" x14ac:dyDescent="0.2">
      <c r="A34" s="158"/>
      <c r="B34" s="159"/>
      <c r="C34" s="198" t="s">
        <v>182</v>
      </c>
      <c r="D34" s="199"/>
      <c r="E34" s="199"/>
      <c r="F34" s="199"/>
      <c r="G34" s="199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61"/>
      <c r="Z34" s="151"/>
      <c r="AA34" s="151"/>
      <c r="AB34" s="151"/>
      <c r="AC34" s="151"/>
      <c r="AD34" s="151"/>
      <c r="AE34" s="151"/>
      <c r="AF34" s="151"/>
      <c r="AG34" s="151" t="s">
        <v>154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2.5" outlineLevel="1" x14ac:dyDescent="0.2">
      <c r="A35" s="180">
        <v>11</v>
      </c>
      <c r="B35" s="181" t="s">
        <v>183</v>
      </c>
      <c r="C35" s="189" t="s">
        <v>184</v>
      </c>
      <c r="D35" s="182" t="s">
        <v>145</v>
      </c>
      <c r="E35" s="183">
        <v>86.82</v>
      </c>
      <c r="F35" s="184"/>
      <c r="G35" s="185">
        <f>ROUND(E35*F35,2)</f>
        <v>0</v>
      </c>
      <c r="H35" s="184"/>
      <c r="I35" s="185">
        <f>ROUND(E35*H35,2)</f>
        <v>0</v>
      </c>
      <c r="J35" s="184"/>
      <c r="K35" s="185">
        <f>ROUND(E35*J35,2)</f>
        <v>0</v>
      </c>
      <c r="L35" s="185">
        <v>21</v>
      </c>
      <c r="M35" s="185">
        <f>G35*(1+L35/100)</f>
        <v>0</v>
      </c>
      <c r="N35" s="183">
        <v>0</v>
      </c>
      <c r="O35" s="183">
        <f>ROUND(E35*N35,2)</f>
        <v>0</v>
      </c>
      <c r="P35" s="183">
        <v>0</v>
      </c>
      <c r="Q35" s="183">
        <f>ROUND(E35*P35,2)</f>
        <v>0</v>
      </c>
      <c r="R35" s="185" t="s">
        <v>146</v>
      </c>
      <c r="S35" s="185" t="s">
        <v>147</v>
      </c>
      <c r="T35" s="186" t="s">
        <v>148</v>
      </c>
      <c r="U35" s="161">
        <v>0.65200000000000002</v>
      </c>
      <c r="V35" s="161">
        <f>ROUND(E35*U35,2)</f>
        <v>56.61</v>
      </c>
      <c r="W35" s="161"/>
      <c r="X35" s="161"/>
      <c r="Y35" s="161" t="s">
        <v>149</v>
      </c>
      <c r="Z35" s="151"/>
      <c r="AA35" s="151"/>
      <c r="AB35" s="151"/>
      <c r="AC35" s="151"/>
      <c r="AD35" s="151"/>
      <c r="AE35" s="151"/>
      <c r="AF35" s="151"/>
      <c r="AG35" s="151" t="s">
        <v>150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 x14ac:dyDescent="0.2">
      <c r="A36" s="180">
        <v>12</v>
      </c>
      <c r="B36" s="181" t="s">
        <v>185</v>
      </c>
      <c r="C36" s="189" t="s">
        <v>186</v>
      </c>
      <c r="D36" s="182" t="s">
        <v>145</v>
      </c>
      <c r="E36" s="183">
        <v>160.54</v>
      </c>
      <c r="F36" s="184"/>
      <c r="G36" s="185">
        <f>ROUND(E36*F36,2)</f>
        <v>0</v>
      </c>
      <c r="H36" s="184"/>
      <c r="I36" s="185">
        <f>ROUND(E36*H36,2)</f>
        <v>0</v>
      </c>
      <c r="J36" s="184"/>
      <c r="K36" s="185">
        <f>ROUND(E36*J36,2)</f>
        <v>0</v>
      </c>
      <c r="L36" s="185">
        <v>21</v>
      </c>
      <c r="M36" s="185">
        <f>G36*(1+L36/100)</f>
        <v>0</v>
      </c>
      <c r="N36" s="183">
        <v>0</v>
      </c>
      <c r="O36" s="183">
        <f>ROUND(E36*N36,2)</f>
        <v>0</v>
      </c>
      <c r="P36" s="183">
        <v>0</v>
      </c>
      <c r="Q36" s="183">
        <f>ROUND(E36*P36,2)</f>
        <v>0</v>
      </c>
      <c r="R36" s="185" t="s">
        <v>146</v>
      </c>
      <c r="S36" s="185" t="s">
        <v>147</v>
      </c>
      <c r="T36" s="186" t="s">
        <v>148</v>
      </c>
      <c r="U36" s="161">
        <v>8.9999999999999993E-3</v>
      </c>
      <c r="V36" s="161">
        <f>ROUND(E36*U36,2)</f>
        <v>1.44</v>
      </c>
      <c r="W36" s="161"/>
      <c r="X36" s="161"/>
      <c r="Y36" s="161" t="s">
        <v>149</v>
      </c>
      <c r="Z36" s="151"/>
      <c r="AA36" s="151"/>
      <c r="AB36" s="151"/>
      <c r="AC36" s="151"/>
      <c r="AD36" s="151"/>
      <c r="AE36" s="151"/>
      <c r="AF36" s="151"/>
      <c r="AG36" s="151" t="s">
        <v>150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ht="22.5" outlineLevel="1" x14ac:dyDescent="0.2">
      <c r="A37" s="172">
        <v>13</v>
      </c>
      <c r="B37" s="173" t="s">
        <v>187</v>
      </c>
      <c r="C37" s="188" t="s">
        <v>188</v>
      </c>
      <c r="D37" s="174" t="s">
        <v>145</v>
      </c>
      <c r="E37" s="175">
        <v>86.82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5">
        <v>0</v>
      </c>
      <c r="O37" s="175">
        <f>ROUND(E37*N37,2)</f>
        <v>0</v>
      </c>
      <c r="P37" s="175">
        <v>0</v>
      </c>
      <c r="Q37" s="175">
        <f>ROUND(E37*P37,2)</f>
        <v>0</v>
      </c>
      <c r="R37" s="177" t="s">
        <v>146</v>
      </c>
      <c r="S37" s="177" t="s">
        <v>147</v>
      </c>
      <c r="T37" s="178" t="s">
        <v>148</v>
      </c>
      <c r="U37" s="161">
        <v>0.20200000000000001</v>
      </c>
      <c r="V37" s="161">
        <f>ROUND(E37*U37,2)</f>
        <v>17.54</v>
      </c>
      <c r="W37" s="161"/>
      <c r="X37" s="161"/>
      <c r="Y37" s="161" t="s">
        <v>149</v>
      </c>
      <c r="Z37" s="151"/>
      <c r="AA37" s="151"/>
      <c r="AB37" s="151"/>
      <c r="AC37" s="151"/>
      <c r="AD37" s="151"/>
      <c r="AE37" s="151"/>
      <c r="AF37" s="151"/>
      <c r="AG37" s="151" t="s">
        <v>150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2" x14ac:dyDescent="0.2">
      <c r="A38" s="158"/>
      <c r="B38" s="159"/>
      <c r="C38" s="194" t="s">
        <v>189</v>
      </c>
      <c r="D38" s="195"/>
      <c r="E38" s="195"/>
      <c r="F38" s="195"/>
      <c r="G38" s="195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61"/>
      <c r="Z38" s="151"/>
      <c r="AA38" s="151"/>
      <c r="AB38" s="151"/>
      <c r="AC38" s="151"/>
      <c r="AD38" s="151"/>
      <c r="AE38" s="151"/>
      <c r="AF38" s="151"/>
      <c r="AG38" s="151" t="s">
        <v>152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2" x14ac:dyDescent="0.2">
      <c r="A39" s="158"/>
      <c r="B39" s="159"/>
      <c r="C39" s="198" t="s">
        <v>190</v>
      </c>
      <c r="D39" s="199"/>
      <c r="E39" s="199"/>
      <c r="F39" s="199"/>
      <c r="G39" s="199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61"/>
      <c r="Z39" s="151"/>
      <c r="AA39" s="151"/>
      <c r="AB39" s="151"/>
      <c r="AC39" s="151"/>
      <c r="AD39" s="151"/>
      <c r="AE39" s="151"/>
      <c r="AF39" s="151"/>
      <c r="AG39" s="151" t="s">
        <v>154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ht="22.5" outlineLevel="1" x14ac:dyDescent="0.2">
      <c r="A40" s="172">
        <v>14</v>
      </c>
      <c r="B40" s="173" t="s">
        <v>191</v>
      </c>
      <c r="C40" s="188" t="s">
        <v>192</v>
      </c>
      <c r="D40" s="174" t="s">
        <v>193</v>
      </c>
      <c r="E40" s="175">
        <v>57.17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5">
        <v>0</v>
      </c>
      <c r="O40" s="175">
        <f>ROUND(E40*N40,2)</f>
        <v>0</v>
      </c>
      <c r="P40" s="175">
        <v>0</v>
      </c>
      <c r="Q40" s="175">
        <f>ROUND(E40*P40,2)</f>
        <v>0</v>
      </c>
      <c r="R40" s="177" t="s">
        <v>146</v>
      </c>
      <c r="S40" s="177" t="s">
        <v>147</v>
      </c>
      <c r="T40" s="178" t="s">
        <v>148</v>
      </c>
      <c r="U40" s="161">
        <v>0.41599999999999998</v>
      </c>
      <c r="V40" s="161">
        <f>ROUND(E40*U40,2)</f>
        <v>23.78</v>
      </c>
      <c r="W40" s="161"/>
      <c r="X40" s="161"/>
      <c r="Y40" s="161" t="s">
        <v>149</v>
      </c>
      <c r="Z40" s="151"/>
      <c r="AA40" s="151"/>
      <c r="AB40" s="151"/>
      <c r="AC40" s="151"/>
      <c r="AD40" s="151"/>
      <c r="AE40" s="151"/>
      <c r="AF40" s="151"/>
      <c r="AG40" s="151" t="s">
        <v>150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ht="22.5" outlineLevel="2" x14ac:dyDescent="0.2">
      <c r="A41" s="158"/>
      <c r="B41" s="159"/>
      <c r="C41" s="194" t="s">
        <v>194</v>
      </c>
      <c r="D41" s="195"/>
      <c r="E41" s="195"/>
      <c r="F41" s="195"/>
      <c r="G41" s="195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61"/>
      <c r="Z41" s="151"/>
      <c r="AA41" s="151"/>
      <c r="AB41" s="151"/>
      <c r="AC41" s="151"/>
      <c r="AD41" s="151"/>
      <c r="AE41" s="151"/>
      <c r="AF41" s="151"/>
      <c r="AG41" s="151" t="s">
        <v>152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79" t="str">
        <f>C41</f>
        <v>s případným nutným přemístěním hromad nebo dočasných skládek na místo potřeby ze vzdálenosti do 30 m, v rovině nebo ve svahu do 1 : 5,</v>
      </c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72">
        <v>15</v>
      </c>
      <c r="B42" s="173" t="s">
        <v>195</v>
      </c>
      <c r="C42" s="188" t="s">
        <v>196</v>
      </c>
      <c r="D42" s="174" t="s">
        <v>193</v>
      </c>
      <c r="E42" s="175">
        <v>57.17</v>
      </c>
      <c r="F42" s="176"/>
      <c r="G42" s="177">
        <f>ROUND(E42*F42,2)</f>
        <v>0</v>
      </c>
      <c r="H42" s="176"/>
      <c r="I42" s="177">
        <f>ROUND(E42*H42,2)</f>
        <v>0</v>
      </c>
      <c r="J42" s="176"/>
      <c r="K42" s="177">
        <f>ROUND(E42*J42,2)</f>
        <v>0</v>
      </c>
      <c r="L42" s="177">
        <v>21</v>
      </c>
      <c r="M42" s="177">
        <f>G42*(1+L42/100)</f>
        <v>0</v>
      </c>
      <c r="N42" s="175">
        <v>0</v>
      </c>
      <c r="O42" s="175">
        <f>ROUND(E42*N42,2)</f>
        <v>0</v>
      </c>
      <c r="P42" s="175">
        <v>0</v>
      </c>
      <c r="Q42" s="175">
        <f>ROUND(E42*P42,2)</f>
        <v>0</v>
      </c>
      <c r="R42" s="177" t="s">
        <v>197</v>
      </c>
      <c r="S42" s="177" t="s">
        <v>147</v>
      </c>
      <c r="T42" s="178" t="s">
        <v>148</v>
      </c>
      <c r="U42" s="161">
        <v>0.06</v>
      </c>
      <c r="V42" s="161">
        <f>ROUND(E42*U42,2)</f>
        <v>3.43</v>
      </c>
      <c r="W42" s="161"/>
      <c r="X42" s="161"/>
      <c r="Y42" s="161" t="s">
        <v>149</v>
      </c>
      <c r="Z42" s="151"/>
      <c r="AA42" s="151"/>
      <c r="AB42" s="151"/>
      <c r="AC42" s="151"/>
      <c r="AD42" s="151"/>
      <c r="AE42" s="151"/>
      <c r="AF42" s="151"/>
      <c r="AG42" s="151" t="s">
        <v>150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2" x14ac:dyDescent="0.2">
      <c r="A43" s="158"/>
      <c r="B43" s="159"/>
      <c r="C43" s="194" t="s">
        <v>198</v>
      </c>
      <c r="D43" s="195"/>
      <c r="E43" s="195"/>
      <c r="F43" s="195"/>
      <c r="G43" s="195"/>
      <c r="H43" s="161"/>
      <c r="I43" s="161"/>
      <c r="J43" s="161"/>
      <c r="K43" s="161"/>
      <c r="L43" s="161"/>
      <c r="M43" s="161"/>
      <c r="N43" s="160"/>
      <c r="O43" s="160"/>
      <c r="P43" s="160"/>
      <c r="Q43" s="160"/>
      <c r="R43" s="161"/>
      <c r="S43" s="161"/>
      <c r="T43" s="161"/>
      <c r="U43" s="161"/>
      <c r="V43" s="161"/>
      <c r="W43" s="161"/>
      <c r="X43" s="161"/>
      <c r="Y43" s="161"/>
      <c r="Z43" s="151"/>
      <c r="AA43" s="151"/>
      <c r="AB43" s="151"/>
      <c r="AC43" s="151"/>
      <c r="AD43" s="151"/>
      <c r="AE43" s="151"/>
      <c r="AF43" s="151"/>
      <c r="AG43" s="151" t="s">
        <v>152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80">
        <v>16</v>
      </c>
      <c r="B44" s="181" t="s">
        <v>199</v>
      </c>
      <c r="C44" s="189" t="s">
        <v>200</v>
      </c>
      <c r="D44" s="182" t="s">
        <v>201</v>
      </c>
      <c r="E44" s="183">
        <v>3</v>
      </c>
      <c r="F44" s="184"/>
      <c r="G44" s="185">
        <f>ROUND(E44*F44,2)</f>
        <v>0</v>
      </c>
      <c r="H44" s="184"/>
      <c r="I44" s="185">
        <f>ROUND(E44*H44,2)</f>
        <v>0</v>
      </c>
      <c r="J44" s="184"/>
      <c r="K44" s="185">
        <f>ROUND(E44*J44,2)</f>
        <v>0</v>
      </c>
      <c r="L44" s="185">
        <v>21</v>
      </c>
      <c r="M44" s="185">
        <f>G44*(1+L44/100)</f>
        <v>0</v>
      </c>
      <c r="N44" s="183">
        <v>0</v>
      </c>
      <c r="O44" s="183">
        <f>ROUND(E44*N44,2)</f>
        <v>0</v>
      </c>
      <c r="P44" s="183">
        <v>0</v>
      </c>
      <c r="Q44" s="183">
        <f>ROUND(E44*P44,2)</f>
        <v>0</v>
      </c>
      <c r="R44" s="185" t="s">
        <v>202</v>
      </c>
      <c r="S44" s="185" t="s">
        <v>147</v>
      </c>
      <c r="T44" s="186" t="s">
        <v>148</v>
      </c>
      <c r="U44" s="161">
        <v>0</v>
      </c>
      <c r="V44" s="161">
        <f>ROUND(E44*U44,2)</f>
        <v>0</v>
      </c>
      <c r="W44" s="161"/>
      <c r="X44" s="161"/>
      <c r="Y44" s="161" t="s">
        <v>149</v>
      </c>
      <c r="Z44" s="151"/>
      <c r="AA44" s="151"/>
      <c r="AB44" s="151"/>
      <c r="AC44" s="151"/>
      <c r="AD44" s="151"/>
      <c r="AE44" s="151"/>
      <c r="AF44" s="151"/>
      <c r="AG44" s="151" t="s">
        <v>203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72">
        <v>17</v>
      </c>
      <c r="B45" s="173" t="s">
        <v>204</v>
      </c>
      <c r="C45" s="188" t="s">
        <v>205</v>
      </c>
      <c r="D45" s="174" t="s">
        <v>145</v>
      </c>
      <c r="E45" s="175">
        <v>73.72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7" t="s">
        <v>146</v>
      </c>
      <c r="S45" s="177" t="s">
        <v>147</v>
      </c>
      <c r="T45" s="178" t="s">
        <v>148</v>
      </c>
      <c r="U45" s="161">
        <v>0</v>
      </c>
      <c r="V45" s="161">
        <f>ROUND(E45*U45,2)</f>
        <v>0</v>
      </c>
      <c r="W45" s="161"/>
      <c r="X45" s="161"/>
      <c r="Y45" s="161" t="s">
        <v>149</v>
      </c>
      <c r="Z45" s="151"/>
      <c r="AA45" s="151"/>
      <c r="AB45" s="151"/>
      <c r="AC45" s="151"/>
      <c r="AD45" s="151"/>
      <c r="AE45" s="151"/>
      <c r="AF45" s="151"/>
      <c r="AG45" s="151" t="s">
        <v>150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2" x14ac:dyDescent="0.2">
      <c r="A46" s="158"/>
      <c r="B46" s="159"/>
      <c r="C46" s="196" t="s">
        <v>206</v>
      </c>
      <c r="D46" s="197"/>
      <c r="E46" s="197"/>
      <c r="F46" s="197"/>
      <c r="G46" s="197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61"/>
      <c r="Z46" s="151"/>
      <c r="AA46" s="151"/>
      <c r="AB46" s="151"/>
      <c r="AC46" s="151"/>
      <c r="AD46" s="151"/>
      <c r="AE46" s="151"/>
      <c r="AF46" s="151"/>
      <c r="AG46" s="151" t="s">
        <v>154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x14ac:dyDescent="0.2">
      <c r="A47" s="165" t="s">
        <v>141</v>
      </c>
      <c r="B47" s="166" t="s">
        <v>43</v>
      </c>
      <c r="C47" s="187" t="s">
        <v>65</v>
      </c>
      <c r="D47" s="167"/>
      <c r="E47" s="168"/>
      <c r="F47" s="169"/>
      <c r="G47" s="169">
        <f>SUMIF(AG48:AG69,"&lt;&gt;NOR",G48:G69)</f>
        <v>0</v>
      </c>
      <c r="H47" s="169"/>
      <c r="I47" s="169">
        <f>SUM(I48:I69)</f>
        <v>0</v>
      </c>
      <c r="J47" s="169"/>
      <c r="K47" s="169">
        <f>SUM(K48:K69)</f>
        <v>0</v>
      </c>
      <c r="L47" s="169"/>
      <c r="M47" s="169">
        <f>SUM(M48:M69)</f>
        <v>0</v>
      </c>
      <c r="N47" s="168"/>
      <c r="O47" s="168">
        <f>SUM(O48:O69)</f>
        <v>790.72</v>
      </c>
      <c r="P47" s="168"/>
      <c r="Q47" s="168">
        <f>SUM(Q48:Q69)</f>
        <v>0</v>
      </c>
      <c r="R47" s="169"/>
      <c r="S47" s="169"/>
      <c r="T47" s="170"/>
      <c r="U47" s="164"/>
      <c r="V47" s="164">
        <f>SUM(V48:V69)</f>
        <v>363.40999999999997</v>
      </c>
      <c r="W47" s="164"/>
      <c r="X47" s="164"/>
      <c r="Y47" s="164"/>
      <c r="AG47" t="s">
        <v>142</v>
      </c>
    </row>
    <row r="48" spans="1:60" ht="22.5" outlineLevel="1" x14ac:dyDescent="0.2">
      <c r="A48" s="172">
        <v>18</v>
      </c>
      <c r="B48" s="173" t="s">
        <v>207</v>
      </c>
      <c r="C48" s="188" t="s">
        <v>208</v>
      </c>
      <c r="D48" s="174" t="s">
        <v>193</v>
      </c>
      <c r="E48" s="175">
        <v>180.7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5">
        <v>2.5249999999999999</v>
      </c>
      <c r="O48" s="175">
        <f>ROUND(E48*N48,2)</f>
        <v>456.27</v>
      </c>
      <c r="P48" s="175">
        <v>0</v>
      </c>
      <c r="Q48" s="175">
        <f>ROUND(E48*P48,2)</f>
        <v>0</v>
      </c>
      <c r="R48" s="177" t="s">
        <v>146</v>
      </c>
      <c r="S48" s="177" t="s">
        <v>147</v>
      </c>
      <c r="T48" s="178" t="s">
        <v>148</v>
      </c>
      <c r="U48" s="161">
        <v>0.15</v>
      </c>
      <c r="V48" s="161">
        <f>ROUND(E48*U48,2)</f>
        <v>27.11</v>
      </c>
      <c r="W48" s="161"/>
      <c r="X48" s="161"/>
      <c r="Y48" s="161" t="s">
        <v>149</v>
      </c>
      <c r="Z48" s="151"/>
      <c r="AA48" s="151"/>
      <c r="AB48" s="151"/>
      <c r="AC48" s="151"/>
      <c r="AD48" s="151"/>
      <c r="AE48" s="151"/>
      <c r="AF48" s="151"/>
      <c r="AG48" s="151" t="s">
        <v>150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2" x14ac:dyDescent="0.2">
      <c r="A49" s="158"/>
      <c r="B49" s="159"/>
      <c r="C49" s="194" t="s">
        <v>209</v>
      </c>
      <c r="D49" s="195"/>
      <c r="E49" s="195"/>
      <c r="F49" s="195"/>
      <c r="G49" s="195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61"/>
      <c r="Z49" s="151"/>
      <c r="AA49" s="151"/>
      <c r="AB49" s="151"/>
      <c r="AC49" s="151"/>
      <c r="AD49" s="151"/>
      <c r="AE49" s="151"/>
      <c r="AF49" s="151"/>
      <c r="AG49" s="151" t="s">
        <v>152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79" t="str">
        <f>C49</f>
        <v>z rostlé horniny tř.1 - 4 pod násypy z hornin soudržných do 92% PS a hornin nesoudržných sypkých relativní ulehlosti I(d) do 0,8</v>
      </c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72">
        <v>19</v>
      </c>
      <c r="B50" s="173" t="s">
        <v>210</v>
      </c>
      <c r="C50" s="188" t="s">
        <v>211</v>
      </c>
      <c r="D50" s="174" t="s">
        <v>145</v>
      </c>
      <c r="E50" s="175">
        <v>19.89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5">
        <v>2.5249999999999999</v>
      </c>
      <c r="O50" s="175">
        <f>ROUND(E50*N50,2)</f>
        <v>50.22</v>
      </c>
      <c r="P50" s="175">
        <v>0</v>
      </c>
      <c r="Q50" s="175">
        <f>ROUND(E50*P50,2)</f>
        <v>0</v>
      </c>
      <c r="R50" s="177" t="s">
        <v>146</v>
      </c>
      <c r="S50" s="177" t="s">
        <v>147</v>
      </c>
      <c r="T50" s="178" t="s">
        <v>148</v>
      </c>
      <c r="U50" s="161">
        <v>1.587</v>
      </c>
      <c r="V50" s="161">
        <f>ROUND(E50*U50,2)</f>
        <v>31.57</v>
      </c>
      <c r="W50" s="161"/>
      <c r="X50" s="161"/>
      <c r="Y50" s="161" t="s">
        <v>149</v>
      </c>
      <c r="Z50" s="151"/>
      <c r="AA50" s="151"/>
      <c r="AB50" s="151"/>
      <c r="AC50" s="151"/>
      <c r="AD50" s="151"/>
      <c r="AE50" s="151"/>
      <c r="AF50" s="151"/>
      <c r="AG50" s="151" t="s">
        <v>150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ht="22.5" outlineLevel="2" x14ac:dyDescent="0.2">
      <c r="A51" s="158"/>
      <c r="B51" s="159"/>
      <c r="C51" s="194" t="s">
        <v>212</v>
      </c>
      <c r="D51" s="195"/>
      <c r="E51" s="195"/>
      <c r="F51" s="195"/>
      <c r="G51" s="195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61"/>
      <c r="Z51" s="151"/>
      <c r="AA51" s="151"/>
      <c r="AB51" s="151"/>
      <c r="AC51" s="151"/>
      <c r="AD51" s="151"/>
      <c r="AE51" s="151"/>
      <c r="AF51" s="151"/>
      <c r="AG51" s="151" t="s">
        <v>152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79" t="str">
        <f>C51</f>
        <v>sypaninou z vhodných hornin tř. 1 - 4 nebo materiálem připraveným podél výkopu ve vzdálenosti do 3 m od jeho kraje, pro jakoukoliv hloubku výkopu a jakoukoliv míru zhutnění,</v>
      </c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72">
        <v>20</v>
      </c>
      <c r="B52" s="173" t="s">
        <v>213</v>
      </c>
      <c r="C52" s="188" t="s">
        <v>214</v>
      </c>
      <c r="D52" s="174" t="s">
        <v>145</v>
      </c>
      <c r="E52" s="175">
        <v>34.19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5">
        <v>2.5249999999999999</v>
      </c>
      <c r="O52" s="175">
        <f>ROUND(E52*N52,2)</f>
        <v>86.33</v>
      </c>
      <c r="P52" s="175">
        <v>0</v>
      </c>
      <c r="Q52" s="175">
        <f>ROUND(E52*P52,2)</f>
        <v>0</v>
      </c>
      <c r="R52" s="177" t="s">
        <v>215</v>
      </c>
      <c r="S52" s="177" t="s">
        <v>147</v>
      </c>
      <c r="T52" s="178" t="s">
        <v>148</v>
      </c>
      <c r="U52" s="161">
        <v>0.48</v>
      </c>
      <c r="V52" s="161">
        <f>ROUND(E52*U52,2)</f>
        <v>16.41</v>
      </c>
      <c r="W52" s="161"/>
      <c r="X52" s="161"/>
      <c r="Y52" s="161" t="s">
        <v>149</v>
      </c>
      <c r="Z52" s="151"/>
      <c r="AA52" s="151"/>
      <c r="AB52" s="151"/>
      <c r="AC52" s="151"/>
      <c r="AD52" s="151"/>
      <c r="AE52" s="151"/>
      <c r="AF52" s="151"/>
      <c r="AG52" s="151" t="s">
        <v>150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2" x14ac:dyDescent="0.2">
      <c r="A53" s="158"/>
      <c r="B53" s="159"/>
      <c r="C53" s="194" t="s">
        <v>216</v>
      </c>
      <c r="D53" s="195"/>
      <c r="E53" s="195"/>
      <c r="F53" s="195"/>
      <c r="G53" s="195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61"/>
      <c r="Z53" s="151"/>
      <c r="AA53" s="151"/>
      <c r="AB53" s="151"/>
      <c r="AC53" s="151"/>
      <c r="AD53" s="151"/>
      <c r="AE53" s="151"/>
      <c r="AF53" s="151"/>
      <c r="AG53" s="151" t="s">
        <v>152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72">
        <v>21</v>
      </c>
      <c r="B54" s="173" t="s">
        <v>217</v>
      </c>
      <c r="C54" s="188" t="s">
        <v>218</v>
      </c>
      <c r="D54" s="174" t="s">
        <v>219</v>
      </c>
      <c r="E54" s="175">
        <v>2.7810000000000001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5">
        <v>2.5249999999999999</v>
      </c>
      <c r="O54" s="175">
        <f>ROUND(E54*N54,2)</f>
        <v>7.02</v>
      </c>
      <c r="P54" s="175">
        <v>0</v>
      </c>
      <c r="Q54" s="175">
        <f>ROUND(E54*P54,2)</f>
        <v>0</v>
      </c>
      <c r="R54" s="177" t="s">
        <v>215</v>
      </c>
      <c r="S54" s="177" t="s">
        <v>147</v>
      </c>
      <c r="T54" s="178" t="s">
        <v>148</v>
      </c>
      <c r="U54" s="161">
        <v>23.530999999999999</v>
      </c>
      <c r="V54" s="161">
        <f>ROUND(E54*U54,2)</f>
        <v>65.44</v>
      </c>
      <c r="W54" s="161"/>
      <c r="X54" s="161"/>
      <c r="Y54" s="161" t="s">
        <v>149</v>
      </c>
      <c r="Z54" s="151"/>
      <c r="AA54" s="151"/>
      <c r="AB54" s="151"/>
      <c r="AC54" s="151"/>
      <c r="AD54" s="151"/>
      <c r="AE54" s="151"/>
      <c r="AF54" s="151"/>
      <c r="AG54" s="151" t="s">
        <v>150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2" x14ac:dyDescent="0.2">
      <c r="A55" s="158"/>
      <c r="B55" s="159"/>
      <c r="C55" s="194" t="s">
        <v>220</v>
      </c>
      <c r="D55" s="195"/>
      <c r="E55" s="195"/>
      <c r="F55" s="195"/>
      <c r="G55" s="195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61"/>
      <c r="Z55" s="151"/>
      <c r="AA55" s="151"/>
      <c r="AB55" s="151"/>
      <c r="AC55" s="151"/>
      <c r="AD55" s="151"/>
      <c r="AE55" s="151"/>
      <c r="AF55" s="151"/>
      <c r="AG55" s="151" t="s">
        <v>152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72">
        <v>22</v>
      </c>
      <c r="B56" s="173" t="s">
        <v>221</v>
      </c>
      <c r="C56" s="188" t="s">
        <v>222</v>
      </c>
      <c r="D56" s="174" t="s">
        <v>193</v>
      </c>
      <c r="E56" s="175">
        <v>24.6</v>
      </c>
      <c r="F56" s="176"/>
      <c r="G56" s="177">
        <f>ROUND(E56*F56,2)</f>
        <v>0</v>
      </c>
      <c r="H56" s="176"/>
      <c r="I56" s="177">
        <f>ROUND(E56*H56,2)</f>
        <v>0</v>
      </c>
      <c r="J56" s="176"/>
      <c r="K56" s="177">
        <f>ROUND(E56*J56,2)</f>
        <v>0</v>
      </c>
      <c r="L56" s="177">
        <v>21</v>
      </c>
      <c r="M56" s="177">
        <f>G56*(1+L56/100)</f>
        <v>0</v>
      </c>
      <c r="N56" s="175">
        <v>3.9199999999999999E-2</v>
      </c>
      <c r="O56" s="175">
        <f>ROUND(E56*N56,2)</f>
        <v>0.96</v>
      </c>
      <c r="P56" s="175">
        <v>0</v>
      </c>
      <c r="Q56" s="175">
        <f>ROUND(E56*P56,2)</f>
        <v>0</v>
      </c>
      <c r="R56" s="177" t="s">
        <v>215</v>
      </c>
      <c r="S56" s="177" t="s">
        <v>147</v>
      </c>
      <c r="T56" s="178" t="s">
        <v>148</v>
      </c>
      <c r="U56" s="161">
        <v>1.6</v>
      </c>
      <c r="V56" s="161">
        <f>ROUND(E56*U56,2)</f>
        <v>39.36</v>
      </c>
      <c r="W56" s="161"/>
      <c r="X56" s="161"/>
      <c r="Y56" s="161" t="s">
        <v>149</v>
      </c>
      <c r="Z56" s="151"/>
      <c r="AA56" s="151"/>
      <c r="AB56" s="151"/>
      <c r="AC56" s="151"/>
      <c r="AD56" s="151"/>
      <c r="AE56" s="151"/>
      <c r="AF56" s="151"/>
      <c r="AG56" s="151" t="s">
        <v>150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2" x14ac:dyDescent="0.2">
      <c r="A57" s="158"/>
      <c r="B57" s="159"/>
      <c r="C57" s="194" t="s">
        <v>223</v>
      </c>
      <c r="D57" s="195"/>
      <c r="E57" s="195"/>
      <c r="F57" s="195"/>
      <c r="G57" s="195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61"/>
      <c r="Z57" s="151"/>
      <c r="AA57" s="151"/>
      <c r="AB57" s="151"/>
      <c r="AC57" s="151"/>
      <c r="AD57" s="151"/>
      <c r="AE57" s="151"/>
      <c r="AF57" s="151"/>
      <c r="AG57" s="151" t="s">
        <v>152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79" t="str">
        <f>C57</f>
        <v>svislé nebo šikmé (odkloněné) , půdorysně přímé nebo zalomené, stěn základových desek ve volných nebo zapažených jámách, rýhách, šachtách, včetně případných vzpěr,</v>
      </c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72">
        <v>23</v>
      </c>
      <c r="B58" s="173" t="s">
        <v>224</v>
      </c>
      <c r="C58" s="188" t="s">
        <v>225</v>
      </c>
      <c r="D58" s="174" t="s">
        <v>193</v>
      </c>
      <c r="E58" s="175">
        <v>24.6</v>
      </c>
      <c r="F58" s="176"/>
      <c r="G58" s="177">
        <f>ROUND(E58*F58,2)</f>
        <v>0</v>
      </c>
      <c r="H58" s="176"/>
      <c r="I58" s="177">
        <f>ROUND(E58*H58,2)</f>
        <v>0</v>
      </c>
      <c r="J58" s="176"/>
      <c r="K58" s="177">
        <f>ROUND(E58*J58,2)</f>
        <v>0</v>
      </c>
      <c r="L58" s="177">
        <v>21</v>
      </c>
      <c r="M58" s="177">
        <f>G58*(1+L58/100)</f>
        <v>0</v>
      </c>
      <c r="N58" s="175">
        <v>0</v>
      </c>
      <c r="O58" s="175">
        <f>ROUND(E58*N58,2)</f>
        <v>0</v>
      </c>
      <c r="P58" s="175">
        <v>0</v>
      </c>
      <c r="Q58" s="175">
        <f>ROUND(E58*P58,2)</f>
        <v>0</v>
      </c>
      <c r="R58" s="177" t="s">
        <v>215</v>
      </c>
      <c r="S58" s="177" t="s">
        <v>147</v>
      </c>
      <c r="T58" s="178" t="s">
        <v>148</v>
      </c>
      <c r="U58" s="161">
        <v>0.32</v>
      </c>
      <c r="V58" s="161">
        <f>ROUND(E58*U58,2)</f>
        <v>7.87</v>
      </c>
      <c r="W58" s="161"/>
      <c r="X58" s="161"/>
      <c r="Y58" s="161" t="s">
        <v>149</v>
      </c>
      <c r="Z58" s="151"/>
      <c r="AA58" s="151"/>
      <c r="AB58" s="151"/>
      <c r="AC58" s="151"/>
      <c r="AD58" s="151"/>
      <c r="AE58" s="151"/>
      <c r="AF58" s="151"/>
      <c r="AG58" s="151" t="s">
        <v>150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ht="22.5" outlineLevel="2" x14ac:dyDescent="0.2">
      <c r="A59" s="158"/>
      <c r="B59" s="159"/>
      <c r="C59" s="194" t="s">
        <v>223</v>
      </c>
      <c r="D59" s="195"/>
      <c r="E59" s="195"/>
      <c r="F59" s="195"/>
      <c r="G59" s="195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61"/>
      <c r="Z59" s="151"/>
      <c r="AA59" s="151"/>
      <c r="AB59" s="151"/>
      <c r="AC59" s="151"/>
      <c r="AD59" s="151"/>
      <c r="AE59" s="151"/>
      <c r="AF59" s="151"/>
      <c r="AG59" s="151" t="s">
        <v>152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79" t="str">
        <f>C59</f>
        <v>svislé nebo šikmé (odkloněné) , půdorysně přímé nebo zalomené, stěn základových desek ve volných nebo zapažených jámách, rýhách, šachtách, včetně případných vzpěr,</v>
      </c>
      <c r="BB59" s="151"/>
      <c r="BC59" s="151"/>
      <c r="BD59" s="151"/>
      <c r="BE59" s="151"/>
      <c r="BF59" s="151"/>
      <c r="BG59" s="151"/>
      <c r="BH59" s="151"/>
    </row>
    <row r="60" spans="1:60" outlineLevel="2" x14ac:dyDescent="0.2">
      <c r="A60" s="158"/>
      <c r="B60" s="159"/>
      <c r="C60" s="198" t="s">
        <v>226</v>
      </c>
      <c r="D60" s="199"/>
      <c r="E60" s="199"/>
      <c r="F60" s="199"/>
      <c r="G60" s="199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61"/>
      <c r="Z60" s="151"/>
      <c r="AA60" s="151"/>
      <c r="AB60" s="151"/>
      <c r="AC60" s="151"/>
      <c r="AD60" s="151"/>
      <c r="AE60" s="151"/>
      <c r="AF60" s="151"/>
      <c r="AG60" s="151" t="s">
        <v>154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80">
        <v>24</v>
      </c>
      <c r="B61" s="181" t="s">
        <v>227</v>
      </c>
      <c r="C61" s="189" t="s">
        <v>228</v>
      </c>
      <c r="D61" s="182" t="s">
        <v>145</v>
      </c>
      <c r="E61" s="183">
        <v>73.72</v>
      </c>
      <c r="F61" s="184"/>
      <c r="G61" s="185">
        <f>ROUND(E61*F61,2)</f>
        <v>0</v>
      </c>
      <c r="H61" s="184"/>
      <c r="I61" s="185">
        <f>ROUND(E61*H61,2)</f>
        <v>0</v>
      </c>
      <c r="J61" s="184"/>
      <c r="K61" s="185">
        <f>ROUND(E61*J61,2)</f>
        <v>0</v>
      </c>
      <c r="L61" s="185">
        <v>21</v>
      </c>
      <c r="M61" s="185">
        <f>G61*(1+L61/100)</f>
        <v>0</v>
      </c>
      <c r="N61" s="183">
        <v>2.5249999999999999</v>
      </c>
      <c r="O61" s="183">
        <f>ROUND(E61*N61,2)</f>
        <v>186.14</v>
      </c>
      <c r="P61" s="183">
        <v>0</v>
      </c>
      <c r="Q61" s="183">
        <f>ROUND(E61*P61,2)</f>
        <v>0</v>
      </c>
      <c r="R61" s="185" t="s">
        <v>215</v>
      </c>
      <c r="S61" s="185" t="s">
        <v>147</v>
      </c>
      <c r="T61" s="186" t="s">
        <v>148</v>
      </c>
      <c r="U61" s="161">
        <v>0.47699999999999998</v>
      </c>
      <c r="V61" s="161">
        <f>ROUND(E61*U61,2)</f>
        <v>35.159999999999997</v>
      </c>
      <c r="W61" s="161"/>
      <c r="X61" s="161"/>
      <c r="Y61" s="161" t="s">
        <v>149</v>
      </c>
      <c r="Z61" s="151"/>
      <c r="AA61" s="151"/>
      <c r="AB61" s="151"/>
      <c r="AC61" s="151"/>
      <c r="AD61" s="151"/>
      <c r="AE61" s="151"/>
      <c r="AF61" s="151"/>
      <c r="AG61" s="151" t="s">
        <v>150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72">
        <v>25</v>
      </c>
      <c r="B62" s="173" t="s">
        <v>229</v>
      </c>
      <c r="C62" s="188" t="s">
        <v>230</v>
      </c>
      <c r="D62" s="174" t="s">
        <v>193</v>
      </c>
      <c r="E62" s="175">
        <v>93.9</v>
      </c>
      <c r="F62" s="176"/>
      <c r="G62" s="177">
        <f>ROUND(E62*F62,2)</f>
        <v>0</v>
      </c>
      <c r="H62" s="176"/>
      <c r="I62" s="177">
        <f>ROUND(E62*H62,2)</f>
        <v>0</v>
      </c>
      <c r="J62" s="176"/>
      <c r="K62" s="177">
        <f>ROUND(E62*J62,2)</f>
        <v>0</v>
      </c>
      <c r="L62" s="177">
        <v>21</v>
      </c>
      <c r="M62" s="177">
        <f>G62*(1+L62/100)</f>
        <v>0</v>
      </c>
      <c r="N62" s="175">
        <v>3.916E-2</v>
      </c>
      <c r="O62" s="175">
        <f>ROUND(E62*N62,2)</f>
        <v>3.68</v>
      </c>
      <c r="P62" s="175">
        <v>0</v>
      </c>
      <c r="Q62" s="175">
        <f>ROUND(E62*P62,2)</f>
        <v>0</v>
      </c>
      <c r="R62" s="177" t="s">
        <v>215</v>
      </c>
      <c r="S62" s="177" t="s">
        <v>147</v>
      </c>
      <c r="T62" s="178" t="s">
        <v>148</v>
      </c>
      <c r="U62" s="161">
        <v>1.05</v>
      </c>
      <c r="V62" s="161">
        <f>ROUND(E62*U62,2)</f>
        <v>98.6</v>
      </c>
      <c r="W62" s="161"/>
      <c r="X62" s="161"/>
      <c r="Y62" s="161" t="s">
        <v>149</v>
      </c>
      <c r="Z62" s="151"/>
      <c r="AA62" s="151"/>
      <c r="AB62" s="151"/>
      <c r="AC62" s="151"/>
      <c r="AD62" s="151"/>
      <c r="AE62" s="151"/>
      <c r="AF62" s="151"/>
      <c r="AG62" s="151" t="s">
        <v>150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ht="22.5" outlineLevel="2" x14ac:dyDescent="0.2">
      <c r="A63" s="158"/>
      <c r="B63" s="159"/>
      <c r="C63" s="194" t="s">
        <v>231</v>
      </c>
      <c r="D63" s="195"/>
      <c r="E63" s="195"/>
      <c r="F63" s="195"/>
      <c r="G63" s="195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61"/>
      <c r="Z63" s="151"/>
      <c r="AA63" s="151"/>
      <c r="AB63" s="151"/>
      <c r="AC63" s="151"/>
      <c r="AD63" s="151"/>
      <c r="AE63" s="151"/>
      <c r="AF63" s="151"/>
      <c r="AG63" s="151" t="s">
        <v>152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79" t="str">
        <f>C63</f>
        <v>svislé nebo šikmé (odkloněné), půdorysně přímé nebo zalomené, stěn základových pasů ve volných nebo zapažených jámách, rýhách, šachtách, včetně případných vzpěr,</v>
      </c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72">
        <v>26</v>
      </c>
      <c r="B64" s="173" t="s">
        <v>232</v>
      </c>
      <c r="C64" s="188" t="s">
        <v>233</v>
      </c>
      <c r="D64" s="174" t="s">
        <v>193</v>
      </c>
      <c r="E64" s="175">
        <v>93.9</v>
      </c>
      <c r="F64" s="176"/>
      <c r="G64" s="177">
        <f>ROUND(E64*F64,2)</f>
        <v>0</v>
      </c>
      <c r="H64" s="176"/>
      <c r="I64" s="177">
        <f>ROUND(E64*H64,2)</f>
        <v>0</v>
      </c>
      <c r="J64" s="176"/>
      <c r="K64" s="177">
        <f>ROUND(E64*J64,2)</f>
        <v>0</v>
      </c>
      <c r="L64" s="177">
        <v>21</v>
      </c>
      <c r="M64" s="177">
        <f>G64*(1+L64/100)</f>
        <v>0</v>
      </c>
      <c r="N64" s="175">
        <v>0</v>
      </c>
      <c r="O64" s="175">
        <f>ROUND(E64*N64,2)</f>
        <v>0</v>
      </c>
      <c r="P64" s="175">
        <v>0</v>
      </c>
      <c r="Q64" s="175">
        <f>ROUND(E64*P64,2)</f>
        <v>0</v>
      </c>
      <c r="R64" s="177" t="s">
        <v>215</v>
      </c>
      <c r="S64" s="177" t="s">
        <v>147</v>
      </c>
      <c r="T64" s="178" t="s">
        <v>148</v>
      </c>
      <c r="U64" s="161">
        <v>0.32</v>
      </c>
      <c r="V64" s="161">
        <f>ROUND(E64*U64,2)</f>
        <v>30.05</v>
      </c>
      <c r="W64" s="161"/>
      <c r="X64" s="161"/>
      <c r="Y64" s="161" t="s">
        <v>149</v>
      </c>
      <c r="Z64" s="151"/>
      <c r="AA64" s="151"/>
      <c r="AB64" s="151"/>
      <c r="AC64" s="151"/>
      <c r="AD64" s="151"/>
      <c r="AE64" s="151"/>
      <c r="AF64" s="151"/>
      <c r="AG64" s="151" t="s">
        <v>150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ht="22.5" outlineLevel="2" x14ac:dyDescent="0.2">
      <c r="A65" s="158"/>
      <c r="B65" s="159"/>
      <c r="C65" s="194" t="s">
        <v>231</v>
      </c>
      <c r="D65" s="195"/>
      <c r="E65" s="195"/>
      <c r="F65" s="195"/>
      <c r="G65" s="195"/>
      <c r="H65" s="161"/>
      <c r="I65" s="161"/>
      <c r="J65" s="161"/>
      <c r="K65" s="161"/>
      <c r="L65" s="161"/>
      <c r="M65" s="161"/>
      <c r="N65" s="160"/>
      <c r="O65" s="160"/>
      <c r="P65" s="160"/>
      <c r="Q65" s="160"/>
      <c r="R65" s="161"/>
      <c r="S65" s="161"/>
      <c r="T65" s="161"/>
      <c r="U65" s="161"/>
      <c r="V65" s="161"/>
      <c r="W65" s="161"/>
      <c r="X65" s="161"/>
      <c r="Y65" s="161"/>
      <c r="Z65" s="151"/>
      <c r="AA65" s="151"/>
      <c r="AB65" s="151"/>
      <c r="AC65" s="151"/>
      <c r="AD65" s="151"/>
      <c r="AE65" s="151"/>
      <c r="AF65" s="151"/>
      <c r="AG65" s="151" t="s">
        <v>152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79" t="str">
        <f>C65</f>
        <v>svislé nebo šikmé (odkloněné), půdorysně přímé nebo zalomené, stěn základových pasů ve volných nebo zapažených jámách, rýhách, šachtách, včetně případných vzpěr,</v>
      </c>
      <c r="BB65" s="151"/>
      <c r="BC65" s="151"/>
      <c r="BD65" s="151"/>
      <c r="BE65" s="151"/>
      <c r="BF65" s="151"/>
      <c r="BG65" s="151"/>
      <c r="BH65" s="151"/>
    </row>
    <row r="66" spans="1:60" outlineLevel="2" x14ac:dyDescent="0.2">
      <c r="A66" s="158"/>
      <c r="B66" s="159"/>
      <c r="C66" s="198" t="s">
        <v>226</v>
      </c>
      <c r="D66" s="199"/>
      <c r="E66" s="199"/>
      <c r="F66" s="199"/>
      <c r="G66" s="199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61"/>
      <c r="Z66" s="151"/>
      <c r="AA66" s="151"/>
      <c r="AB66" s="151"/>
      <c r="AC66" s="151"/>
      <c r="AD66" s="151"/>
      <c r="AE66" s="151"/>
      <c r="AF66" s="151"/>
      <c r="AG66" s="151" t="s">
        <v>154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ht="22.5" outlineLevel="1" x14ac:dyDescent="0.2">
      <c r="A67" s="172">
        <v>27</v>
      </c>
      <c r="B67" s="173" t="s">
        <v>234</v>
      </c>
      <c r="C67" s="188" t="s">
        <v>235</v>
      </c>
      <c r="D67" s="174" t="s">
        <v>236</v>
      </c>
      <c r="E67" s="175">
        <v>5</v>
      </c>
      <c r="F67" s="176"/>
      <c r="G67" s="177">
        <f>ROUND(E67*F67,2)</f>
        <v>0</v>
      </c>
      <c r="H67" s="176"/>
      <c r="I67" s="177">
        <f>ROUND(E67*H67,2)</f>
        <v>0</v>
      </c>
      <c r="J67" s="176"/>
      <c r="K67" s="177">
        <f>ROUND(E67*J67,2)</f>
        <v>0</v>
      </c>
      <c r="L67" s="177">
        <v>21</v>
      </c>
      <c r="M67" s="177">
        <f>G67*(1+L67/100)</f>
        <v>0</v>
      </c>
      <c r="N67" s="175">
        <v>3.0300000000000001E-3</v>
      </c>
      <c r="O67" s="175">
        <f>ROUND(E67*N67,2)</f>
        <v>0.02</v>
      </c>
      <c r="P67" s="175">
        <v>0</v>
      </c>
      <c r="Q67" s="175">
        <f>ROUND(E67*P67,2)</f>
        <v>0</v>
      </c>
      <c r="R67" s="177" t="s">
        <v>215</v>
      </c>
      <c r="S67" s="177" t="s">
        <v>147</v>
      </c>
      <c r="T67" s="178" t="s">
        <v>148</v>
      </c>
      <c r="U67" s="161">
        <v>0.4</v>
      </c>
      <c r="V67" s="161">
        <f>ROUND(E67*U67,2)</f>
        <v>2</v>
      </c>
      <c r="W67" s="161"/>
      <c r="X67" s="161"/>
      <c r="Y67" s="161" t="s">
        <v>149</v>
      </c>
      <c r="Z67" s="151"/>
      <c r="AA67" s="151"/>
      <c r="AB67" s="151"/>
      <c r="AC67" s="151"/>
      <c r="AD67" s="151"/>
      <c r="AE67" s="151"/>
      <c r="AF67" s="151"/>
      <c r="AG67" s="151" t="s">
        <v>150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ht="22.5" outlineLevel="2" x14ac:dyDescent="0.2">
      <c r="A68" s="158"/>
      <c r="B68" s="159"/>
      <c r="C68" s="194" t="s">
        <v>237</v>
      </c>
      <c r="D68" s="195"/>
      <c r="E68" s="195"/>
      <c r="F68" s="195"/>
      <c r="G68" s="195"/>
      <c r="H68" s="161"/>
      <c r="I68" s="161"/>
      <c r="J68" s="161"/>
      <c r="K68" s="161"/>
      <c r="L68" s="161"/>
      <c r="M68" s="161"/>
      <c r="N68" s="160"/>
      <c r="O68" s="160"/>
      <c r="P68" s="160"/>
      <c r="Q68" s="160"/>
      <c r="R68" s="161"/>
      <c r="S68" s="161"/>
      <c r="T68" s="161"/>
      <c r="U68" s="161"/>
      <c r="V68" s="161"/>
      <c r="W68" s="161"/>
      <c r="X68" s="161"/>
      <c r="Y68" s="161"/>
      <c r="Z68" s="151"/>
      <c r="AA68" s="151"/>
      <c r="AB68" s="151"/>
      <c r="AC68" s="151"/>
      <c r="AD68" s="151"/>
      <c r="AE68" s="151"/>
      <c r="AF68" s="151"/>
      <c r="AG68" s="151" t="s">
        <v>152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79" t="str">
        <f>C68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68" s="151"/>
      <c r="BC68" s="151"/>
      <c r="BD68" s="151"/>
      <c r="BE68" s="151"/>
      <c r="BF68" s="151"/>
      <c r="BG68" s="151"/>
      <c r="BH68" s="151"/>
    </row>
    <row r="69" spans="1:60" ht="22.5" outlineLevel="1" x14ac:dyDescent="0.2">
      <c r="A69" s="180">
        <v>28</v>
      </c>
      <c r="B69" s="181" t="s">
        <v>238</v>
      </c>
      <c r="C69" s="189" t="s">
        <v>239</v>
      </c>
      <c r="D69" s="182" t="s">
        <v>240</v>
      </c>
      <c r="E69" s="183">
        <v>82.02</v>
      </c>
      <c r="F69" s="184"/>
      <c r="G69" s="185">
        <f>ROUND(E69*F69,2)</f>
        <v>0</v>
      </c>
      <c r="H69" s="184"/>
      <c r="I69" s="185">
        <f>ROUND(E69*H69,2)</f>
        <v>0</v>
      </c>
      <c r="J69" s="184"/>
      <c r="K69" s="185">
        <f>ROUND(E69*J69,2)</f>
        <v>0</v>
      </c>
      <c r="L69" s="185">
        <v>21</v>
      </c>
      <c r="M69" s="185">
        <f>G69*(1+L69/100)</f>
        <v>0</v>
      </c>
      <c r="N69" s="183">
        <v>9.8999999999999999E-4</v>
      </c>
      <c r="O69" s="183">
        <f>ROUND(E69*N69,2)</f>
        <v>0.08</v>
      </c>
      <c r="P69" s="183">
        <v>0</v>
      </c>
      <c r="Q69" s="183">
        <f>ROUND(E69*P69,2)</f>
        <v>0</v>
      </c>
      <c r="R69" s="185" t="s">
        <v>241</v>
      </c>
      <c r="S69" s="185" t="s">
        <v>147</v>
      </c>
      <c r="T69" s="186" t="s">
        <v>148</v>
      </c>
      <c r="U69" s="161">
        <v>0.12</v>
      </c>
      <c r="V69" s="161">
        <f>ROUND(E69*U69,2)</f>
        <v>9.84</v>
      </c>
      <c r="W69" s="161"/>
      <c r="X69" s="161"/>
      <c r="Y69" s="161" t="s">
        <v>149</v>
      </c>
      <c r="Z69" s="151"/>
      <c r="AA69" s="151"/>
      <c r="AB69" s="151"/>
      <c r="AC69" s="151"/>
      <c r="AD69" s="151"/>
      <c r="AE69" s="151"/>
      <c r="AF69" s="151"/>
      <c r="AG69" s="151" t="s">
        <v>150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x14ac:dyDescent="0.2">
      <c r="A70" s="165" t="s">
        <v>141</v>
      </c>
      <c r="B70" s="166" t="s">
        <v>66</v>
      </c>
      <c r="C70" s="187" t="s">
        <v>67</v>
      </c>
      <c r="D70" s="167"/>
      <c r="E70" s="168"/>
      <c r="F70" s="169"/>
      <c r="G70" s="169">
        <f>SUMIF(AG71:AG89,"&lt;&gt;NOR",G71:G89)</f>
        <v>0</v>
      </c>
      <c r="H70" s="169"/>
      <c r="I70" s="169">
        <f>SUM(I71:I89)</f>
        <v>0</v>
      </c>
      <c r="J70" s="169"/>
      <c r="K70" s="169">
        <f>SUM(K71:K89)</f>
        <v>0</v>
      </c>
      <c r="L70" s="169"/>
      <c r="M70" s="169">
        <f>SUM(M71:M89)</f>
        <v>0</v>
      </c>
      <c r="N70" s="168"/>
      <c r="O70" s="168">
        <f>SUM(O71:O89)</f>
        <v>168.9</v>
      </c>
      <c r="P70" s="168"/>
      <c r="Q70" s="168">
        <f>SUM(Q71:Q89)</f>
        <v>0</v>
      </c>
      <c r="R70" s="169"/>
      <c r="S70" s="169"/>
      <c r="T70" s="170"/>
      <c r="U70" s="164"/>
      <c r="V70" s="164">
        <f>SUM(V71:V89)</f>
        <v>403.24</v>
      </c>
      <c r="W70" s="164"/>
      <c r="X70" s="164"/>
      <c r="Y70" s="164"/>
      <c r="AG70" t="s">
        <v>142</v>
      </c>
    </row>
    <row r="71" spans="1:60" ht="33.75" outlineLevel="1" x14ac:dyDescent="0.2">
      <c r="A71" s="180">
        <v>29</v>
      </c>
      <c r="B71" s="181" t="s">
        <v>242</v>
      </c>
      <c r="C71" s="189" t="s">
        <v>243</v>
      </c>
      <c r="D71" s="182" t="s">
        <v>193</v>
      </c>
      <c r="E71" s="183">
        <v>190.72</v>
      </c>
      <c r="F71" s="184"/>
      <c r="G71" s="185">
        <f>ROUND(E71*F71,2)</f>
        <v>0</v>
      </c>
      <c r="H71" s="184"/>
      <c r="I71" s="185">
        <f>ROUND(E71*H71,2)</f>
        <v>0</v>
      </c>
      <c r="J71" s="184"/>
      <c r="K71" s="185">
        <f>ROUND(E71*J71,2)</f>
        <v>0</v>
      </c>
      <c r="L71" s="185">
        <v>21</v>
      </c>
      <c r="M71" s="185">
        <f>G71*(1+L71/100)</f>
        <v>0</v>
      </c>
      <c r="N71" s="183">
        <v>0.50065000000000004</v>
      </c>
      <c r="O71" s="183">
        <f>ROUND(E71*N71,2)</f>
        <v>95.48</v>
      </c>
      <c r="P71" s="183">
        <v>0</v>
      </c>
      <c r="Q71" s="183">
        <f>ROUND(E71*P71,2)</f>
        <v>0</v>
      </c>
      <c r="R71" s="185" t="s">
        <v>215</v>
      </c>
      <c r="S71" s="185" t="s">
        <v>147</v>
      </c>
      <c r="T71" s="186" t="s">
        <v>148</v>
      </c>
      <c r="U71" s="161">
        <v>1.0134000000000001</v>
      </c>
      <c r="V71" s="161">
        <f>ROUND(E71*U71,2)</f>
        <v>193.28</v>
      </c>
      <c r="W71" s="161"/>
      <c r="X71" s="161"/>
      <c r="Y71" s="161" t="s">
        <v>149</v>
      </c>
      <c r="Z71" s="151"/>
      <c r="AA71" s="151"/>
      <c r="AB71" s="151"/>
      <c r="AC71" s="151"/>
      <c r="AD71" s="151"/>
      <c r="AE71" s="151"/>
      <c r="AF71" s="151"/>
      <c r="AG71" s="151" t="s">
        <v>150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ht="33.75" outlineLevel="1" x14ac:dyDescent="0.2">
      <c r="A72" s="180">
        <v>30</v>
      </c>
      <c r="B72" s="181" t="s">
        <v>244</v>
      </c>
      <c r="C72" s="189" t="s">
        <v>245</v>
      </c>
      <c r="D72" s="182" t="s">
        <v>193</v>
      </c>
      <c r="E72" s="183">
        <v>62.76</v>
      </c>
      <c r="F72" s="184"/>
      <c r="G72" s="185">
        <f>ROUND(E72*F72,2)</f>
        <v>0</v>
      </c>
      <c r="H72" s="184"/>
      <c r="I72" s="185">
        <f>ROUND(E72*H72,2)</f>
        <v>0</v>
      </c>
      <c r="J72" s="184"/>
      <c r="K72" s="185">
        <f>ROUND(E72*J72,2)</f>
        <v>0</v>
      </c>
      <c r="L72" s="185">
        <v>21</v>
      </c>
      <c r="M72" s="185">
        <f>G72*(1+L72/100)</f>
        <v>0</v>
      </c>
      <c r="N72" s="183">
        <v>0.15859999999999999</v>
      </c>
      <c r="O72" s="183">
        <f>ROUND(E72*N72,2)</f>
        <v>9.9499999999999993</v>
      </c>
      <c r="P72" s="183">
        <v>0</v>
      </c>
      <c r="Q72" s="183">
        <f>ROUND(E72*P72,2)</f>
        <v>0</v>
      </c>
      <c r="R72" s="185" t="s">
        <v>215</v>
      </c>
      <c r="S72" s="185" t="s">
        <v>147</v>
      </c>
      <c r="T72" s="186" t="s">
        <v>148</v>
      </c>
      <c r="U72" s="161">
        <v>0.85799999999999998</v>
      </c>
      <c r="V72" s="161">
        <f>ROUND(E72*U72,2)</f>
        <v>53.85</v>
      </c>
      <c r="W72" s="161"/>
      <c r="X72" s="161"/>
      <c r="Y72" s="161" t="s">
        <v>149</v>
      </c>
      <c r="Z72" s="151"/>
      <c r="AA72" s="151"/>
      <c r="AB72" s="151"/>
      <c r="AC72" s="151"/>
      <c r="AD72" s="151"/>
      <c r="AE72" s="151"/>
      <c r="AF72" s="151"/>
      <c r="AG72" s="151" t="s">
        <v>150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ht="33.75" outlineLevel="1" x14ac:dyDescent="0.2">
      <c r="A73" s="180">
        <v>31</v>
      </c>
      <c r="B73" s="181" t="s">
        <v>246</v>
      </c>
      <c r="C73" s="189" t="s">
        <v>247</v>
      </c>
      <c r="D73" s="182" t="s">
        <v>193</v>
      </c>
      <c r="E73" s="183">
        <v>103.11</v>
      </c>
      <c r="F73" s="184"/>
      <c r="G73" s="185">
        <f>ROUND(E73*F73,2)</f>
        <v>0</v>
      </c>
      <c r="H73" s="184"/>
      <c r="I73" s="185">
        <f>ROUND(E73*H73,2)</f>
        <v>0</v>
      </c>
      <c r="J73" s="184"/>
      <c r="K73" s="185">
        <f>ROUND(E73*J73,2)</f>
        <v>0</v>
      </c>
      <c r="L73" s="185">
        <v>21</v>
      </c>
      <c r="M73" s="185">
        <f>G73*(1+L73/100)</f>
        <v>0</v>
      </c>
      <c r="N73" s="183">
        <v>0.22062000000000001</v>
      </c>
      <c r="O73" s="183">
        <f>ROUND(E73*N73,2)</f>
        <v>22.75</v>
      </c>
      <c r="P73" s="183">
        <v>0</v>
      </c>
      <c r="Q73" s="183">
        <f>ROUND(E73*P73,2)</f>
        <v>0</v>
      </c>
      <c r="R73" s="185" t="s">
        <v>215</v>
      </c>
      <c r="S73" s="185" t="s">
        <v>147</v>
      </c>
      <c r="T73" s="186" t="s">
        <v>148</v>
      </c>
      <c r="U73" s="161">
        <v>0.7</v>
      </c>
      <c r="V73" s="161">
        <f>ROUND(E73*U73,2)</f>
        <v>72.180000000000007</v>
      </c>
      <c r="W73" s="161"/>
      <c r="X73" s="161"/>
      <c r="Y73" s="161" t="s">
        <v>149</v>
      </c>
      <c r="Z73" s="151"/>
      <c r="AA73" s="151"/>
      <c r="AB73" s="151"/>
      <c r="AC73" s="151"/>
      <c r="AD73" s="151"/>
      <c r="AE73" s="151"/>
      <c r="AF73" s="151"/>
      <c r="AG73" s="151" t="s">
        <v>150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ht="22.5" outlineLevel="1" x14ac:dyDescent="0.2">
      <c r="A74" s="172">
        <v>32</v>
      </c>
      <c r="B74" s="173" t="s">
        <v>248</v>
      </c>
      <c r="C74" s="188" t="s">
        <v>249</v>
      </c>
      <c r="D74" s="174" t="s">
        <v>193</v>
      </c>
      <c r="E74" s="175">
        <v>52.78</v>
      </c>
      <c r="F74" s="176"/>
      <c r="G74" s="177">
        <f>ROUND(E74*F74,2)</f>
        <v>0</v>
      </c>
      <c r="H74" s="176"/>
      <c r="I74" s="177">
        <f>ROUND(E74*H74,2)</f>
        <v>0</v>
      </c>
      <c r="J74" s="176"/>
      <c r="K74" s="177">
        <f>ROUND(E74*J74,2)</f>
        <v>0</v>
      </c>
      <c r="L74" s="177">
        <v>21</v>
      </c>
      <c r="M74" s="177">
        <f>G74*(1+L74/100)</f>
        <v>0</v>
      </c>
      <c r="N74" s="175">
        <v>0.25355</v>
      </c>
      <c r="O74" s="175">
        <f>ROUND(E74*N74,2)</f>
        <v>13.38</v>
      </c>
      <c r="P74" s="175">
        <v>0</v>
      </c>
      <c r="Q74" s="175">
        <f>ROUND(E74*P74,2)</f>
        <v>0</v>
      </c>
      <c r="R74" s="177" t="s">
        <v>215</v>
      </c>
      <c r="S74" s="177" t="s">
        <v>147</v>
      </c>
      <c r="T74" s="178" t="s">
        <v>148</v>
      </c>
      <c r="U74" s="161">
        <v>0.55674999999999997</v>
      </c>
      <c r="V74" s="161">
        <f>ROUND(E74*U74,2)</f>
        <v>29.39</v>
      </c>
      <c r="W74" s="161"/>
      <c r="X74" s="161"/>
      <c r="Y74" s="161" t="s">
        <v>149</v>
      </c>
      <c r="Z74" s="151"/>
      <c r="AA74" s="151"/>
      <c r="AB74" s="151"/>
      <c r="AC74" s="151"/>
      <c r="AD74" s="151"/>
      <c r="AE74" s="151"/>
      <c r="AF74" s="151"/>
      <c r="AG74" s="151" t="s">
        <v>150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ht="22.5" outlineLevel="2" x14ac:dyDescent="0.2">
      <c r="A75" s="158"/>
      <c r="B75" s="159"/>
      <c r="C75" s="194" t="s">
        <v>250</v>
      </c>
      <c r="D75" s="195"/>
      <c r="E75" s="195"/>
      <c r="F75" s="195"/>
      <c r="G75" s="195"/>
      <c r="H75" s="161"/>
      <c r="I75" s="161"/>
      <c r="J75" s="161"/>
      <c r="K75" s="161"/>
      <c r="L75" s="161"/>
      <c r="M75" s="161"/>
      <c r="N75" s="160"/>
      <c r="O75" s="160"/>
      <c r="P75" s="160"/>
      <c r="Q75" s="160"/>
      <c r="R75" s="161"/>
      <c r="S75" s="161"/>
      <c r="T75" s="161"/>
      <c r="U75" s="161"/>
      <c r="V75" s="161"/>
      <c r="W75" s="161"/>
      <c r="X75" s="161"/>
      <c r="Y75" s="161"/>
      <c r="Z75" s="151"/>
      <c r="AA75" s="151"/>
      <c r="AB75" s="151"/>
      <c r="AC75" s="151"/>
      <c r="AD75" s="151"/>
      <c r="AE75" s="151"/>
      <c r="AF75" s="151"/>
      <c r="AG75" s="151" t="s">
        <v>152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79" t="str">
        <f>C75</f>
        <v>jednoduché nebo příčky zděné do svislé dřevěné, cihelné, betonové nebo ocelové konstrukce na jakoukoliv maltu vápenocementovou (MVC) nebo cementovou (MC),</v>
      </c>
      <c r="BB75" s="151"/>
      <c r="BC75" s="151"/>
      <c r="BD75" s="151"/>
      <c r="BE75" s="151"/>
      <c r="BF75" s="151"/>
      <c r="BG75" s="151"/>
      <c r="BH75" s="151"/>
    </row>
    <row r="76" spans="1:60" ht="22.5" outlineLevel="1" x14ac:dyDescent="0.2">
      <c r="A76" s="172">
        <v>33</v>
      </c>
      <c r="B76" s="173" t="s">
        <v>251</v>
      </c>
      <c r="C76" s="188" t="s">
        <v>252</v>
      </c>
      <c r="D76" s="174" t="s">
        <v>193</v>
      </c>
      <c r="E76" s="175">
        <v>40.11</v>
      </c>
      <c r="F76" s="176"/>
      <c r="G76" s="177">
        <f>ROUND(E76*F76,2)</f>
        <v>0</v>
      </c>
      <c r="H76" s="176"/>
      <c r="I76" s="177">
        <f>ROUND(E76*H76,2)</f>
        <v>0</v>
      </c>
      <c r="J76" s="176"/>
      <c r="K76" s="177">
        <f>ROUND(E76*J76,2)</f>
        <v>0</v>
      </c>
      <c r="L76" s="177">
        <v>21</v>
      </c>
      <c r="M76" s="177">
        <f>G76*(1+L76/100)</f>
        <v>0</v>
      </c>
      <c r="N76" s="175">
        <v>0.29643999999999998</v>
      </c>
      <c r="O76" s="175">
        <f>ROUND(E76*N76,2)</f>
        <v>11.89</v>
      </c>
      <c r="P76" s="175">
        <v>0</v>
      </c>
      <c r="Q76" s="175">
        <f>ROUND(E76*P76,2)</f>
        <v>0</v>
      </c>
      <c r="R76" s="177" t="s">
        <v>215</v>
      </c>
      <c r="S76" s="177" t="s">
        <v>147</v>
      </c>
      <c r="T76" s="178" t="s">
        <v>148</v>
      </c>
      <c r="U76" s="161">
        <v>0.49390000000000001</v>
      </c>
      <c r="V76" s="161">
        <f>ROUND(E76*U76,2)</f>
        <v>19.809999999999999</v>
      </c>
      <c r="W76" s="161"/>
      <c r="X76" s="161"/>
      <c r="Y76" s="161" t="s">
        <v>149</v>
      </c>
      <c r="Z76" s="151"/>
      <c r="AA76" s="151"/>
      <c r="AB76" s="151"/>
      <c r="AC76" s="151"/>
      <c r="AD76" s="151"/>
      <c r="AE76" s="151"/>
      <c r="AF76" s="151"/>
      <c r="AG76" s="151" t="s">
        <v>150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ht="22.5" outlineLevel="2" x14ac:dyDescent="0.2">
      <c r="A77" s="158"/>
      <c r="B77" s="159"/>
      <c r="C77" s="194" t="s">
        <v>250</v>
      </c>
      <c r="D77" s="195"/>
      <c r="E77" s="195"/>
      <c r="F77" s="195"/>
      <c r="G77" s="195"/>
      <c r="H77" s="161"/>
      <c r="I77" s="161"/>
      <c r="J77" s="161"/>
      <c r="K77" s="161"/>
      <c r="L77" s="161"/>
      <c r="M77" s="161"/>
      <c r="N77" s="160"/>
      <c r="O77" s="160"/>
      <c r="P77" s="160"/>
      <c r="Q77" s="160"/>
      <c r="R77" s="161"/>
      <c r="S77" s="161"/>
      <c r="T77" s="161"/>
      <c r="U77" s="161"/>
      <c r="V77" s="161"/>
      <c r="W77" s="161"/>
      <c r="X77" s="161"/>
      <c r="Y77" s="161"/>
      <c r="Z77" s="151"/>
      <c r="AA77" s="151"/>
      <c r="AB77" s="151"/>
      <c r="AC77" s="151"/>
      <c r="AD77" s="151"/>
      <c r="AE77" s="151"/>
      <c r="AF77" s="151"/>
      <c r="AG77" s="151" t="s">
        <v>152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79" t="str">
        <f>C77</f>
        <v>jednoduché nebo příčky zděné do svislé dřevěné, cihelné, betonové nebo ocelové konstrukce na jakoukoliv maltu vápenocementovou (MVC) nebo cementovou (MC),</v>
      </c>
      <c r="BB77" s="151"/>
      <c r="BC77" s="151"/>
      <c r="BD77" s="151"/>
      <c r="BE77" s="151"/>
      <c r="BF77" s="151"/>
      <c r="BG77" s="151"/>
      <c r="BH77" s="151"/>
    </row>
    <row r="78" spans="1:60" ht="22.5" outlineLevel="1" x14ac:dyDescent="0.2">
      <c r="A78" s="172">
        <v>34</v>
      </c>
      <c r="B78" s="173" t="s">
        <v>251</v>
      </c>
      <c r="C78" s="188" t="s">
        <v>252</v>
      </c>
      <c r="D78" s="174" t="s">
        <v>193</v>
      </c>
      <c r="E78" s="175">
        <v>44.33</v>
      </c>
      <c r="F78" s="176"/>
      <c r="G78" s="177">
        <f>ROUND(E78*F78,2)</f>
        <v>0</v>
      </c>
      <c r="H78" s="176"/>
      <c r="I78" s="177">
        <f>ROUND(E78*H78,2)</f>
        <v>0</v>
      </c>
      <c r="J78" s="176"/>
      <c r="K78" s="177">
        <f>ROUND(E78*J78,2)</f>
        <v>0</v>
      </c>
      <c r="L78" s="177">
        <v>21</v>
      </c>
      <c r="M78" s="177">
        <f>G78*(1+L78/100)</f>
        <v>0</v>
      </c>
      <c r="N78" s="175">
        <v>0.29643999999999998</v>
      </c>
      <c r="O78" s="175">
        <f>ROUND(E78*N78,2)</f>
        <v>13.14</v>
      </c>
      <c r="P78" s="175">
        <v>0</v>
      </c>
      <c r="Q78" s="175">
        <f>ROUND(E78*P78,2)</f>
        <v>0</v>
      </c>
      <c r="R78" s="177" t="s">
        <v>215</v>
      </c>
      <c r="S78" s="177" t="s">
        <v>147</v>
      </c>
      <c r="T78" s="178" t="s">
        <v>148</v>
      </c>
      <c r="U78" s="161">
        <v>0.49390000000000001</v>
      </c>
      <c r="V78" s="161">
        <f>ROUND(E78*U78,2)</f>
        <v>21.89</v>
      </c>
      <c r="W78" s="161"/>
      <c r="X78" s="161"/>
      <c r="Y78" s="161" t="s">
        <v>149</v>
      </c>
      <c r="Z78" s="151"/>
      <c r="AA78" s="151"/>
      <c r="AB78" s="151"/>
      <c r="AC78" s="151"/>
      <c r="AD78" s="151"/>
      <c r="AE78" s="151"/>
      <c r="AF78" s="151"/>
      <c r="AG78" s="151" t="s">
        <v>253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ht="22.5" outlineLevel="2" x14ac:dyDescent="0.2">
      <c r="A79" s="158"/>
      <c r="B79" s="159"/>
      <c r="C79" s="194" t="s">
        <v>250</v>
      </c>
      <c r="D79" s="195"/>
      <c r="E79" s="195"/>
      <c r="F79" s="195"/>
      <c r="G79" s="195"/>
      <c r="H79" s="161"/>
      <c r="I79" s="161"/>
      <c r="J79" s="161"/>
      <c r="K79" s="161"/>
      <c r="L79" s="161"/>
      <c r="M79" s="161"/>
      <c r="N79" s="160"/>
      <c r="O79" s="160"/>
      <c r="P79" s="160"/>
      <c r="Q79" s="160"/>
      <c r="R79" s="161"/>
      <c r="S79" s="161"/>
      <c r="T79" s="161"/>
      <c r="U79" s="161"/>
      <c r="V79" s="161"/>
      <c r="W79" s="161"/>
      <c r="X79" s="161"/>
      <c r="Y79" s="161"/>
      <c r="Z79" s="151"/>
      <c r="AA79" s="151"/>
      <c r="AB79" s="151"/>
      <c r="AC79" s="151"/>
      <c r="AD79" s="151"/>
      <c r="AE79" s="151"/>
      <c r="AF79" s="151"/>
      <c r="AG79" s="151" t="s">
        <v>152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79" t="str">
        <f>C79</f>
        <v>jednoduché nebo příčky zděné do svislé dřevěné, cihelné, betonové nebo ocelové konstrukce na jakoukoliv maltu vápenocementovou (MVC) nebo cementovou (MC),</v>
      </c>
      <c r="BB79" s="151"/>
      <c r="BC79" s="151"/>
      <c r="BD79" s="151"/>
      <c r="BE79" s="151"/>
      <c r="BF79" s="151"/>
      <c r="BG79" s="151"/>
      <c r="BH79" s="151"/>
    </row>
    <row r="80" spans="1:60" outlineLevel="2" x14ac:dyDescent="0.2">
      <c r="A80" s="158"/>
      <c r="B80" s="159"/>
      <c r="C80" s="198" t="s">
        <v>254</v>
      </c>
      <c r="D80" s="199"/>
      <c r="E80" s="199"/>
      <c r="F80" s="199"/>
      <c r="G80" s="199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61"/>
      <c r="Z80" s="151"/>
      <c r="AA80" s="151"/>
      <c r="AB80" s="151"/>
      <c r="AC80" s="151"/>
      <c r="AD80" s="151"/>
      <c r="AE80" s="151"/>
      <c r="AF80" s="151"/>
      <c r="AG80" s="151" t="s">
        <v>154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80">
        <v>35</v>
      </c>
      <c r="B81" s="181" t="s">
        <v>255</v>
      </c>
      <c r="C81" s="189" t="s">
        <v>256</v>
      </c>
      <c r="D81" s="182" t="s">
        <v>236</v>
      </c>
      <c r="E81" s="183">
        <v>6</v>
      </c>
      <c r="F81" s="184"/>
      <c r="G81" s="185">
        <f t="shared" ref="G81:G89" si="0">ROUND(E81*F81,2)</f>
        <v>0</v>
      </c>
      <c r="H81" s="184"/>
      <c r="I81" s="185">
        <f t="shared" ref="I81:I89" si="1">ROUND(E81*H81,2)</f>
        <v>0</v>
      </c>
      <c r="J81" s="184"/>
      <c r="K81" s="185">
        <f t="shared" ref="K81:K89" si="2">ROUND(E81*J81,2)</f>
        <v>0</v>
      </c>
      <c r="L81" s="185">
        <v>21</v>
      </c>
      <c r="M81" s="185">
        <f t="shared" ref="M81:M89" si="3">G81*(1+L81/100)</f>
        <v>0</v>
      </c>
      <c r="N81" s="183">
        <v>3.5599999999999998E-3</v>
      </c>
      <c r="O81" s="183">
        <f t="shared" ref="O81:O89" si="4">ROUND(E81*N81,2)</f>
        <v>0.02</v>
      </c>
      <c r="P81" s="183">
        <v>0</v>
      </c>
      <c r="Q81" s="183">
        <f t="shared" ref="Q81:Q89" si="5">ROUND(E81*P81,2)</f>
        <v>0</v>
      </c>
      <c r="R81" s="185" t="s">
        <v>215</v>
      </c>
      <c r="S81" s="185" t="s">
        <v>147</v>
      </c>
      <c r="T81" s="186" t="s">
        <v>148</v>
      </c>
      <c r="U81" s="161">
        <v>0.3</v>
      </c>
      <c r="V81" s="161">
        <f t="shared" ref="V81:V89" si="6">ROUND(E81*U81,2)</f>
        <v>1.8</v>
      </c>
      <c r="W81" s="161"/>
      <c r="X81" s="161"/>
      <c r="Y81" s="161" t="s">
        <v>149</v>
      </c>
      <c r="Z81" s="151"/>
      <c r="AA81" s="151"/>
      <c r="AB81" s="151"/>
      <c r="AC81" s="151"/>
      <c r="AD81" s="151"/>
      <c r="AE81" s="151"/>
      <c r="AF81" s="151"/>
      <c r="AG81" s="151" t="s">
        <v>150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80">
        <v>36</v>
      </c>
      <c r="B82" s="181" t="s">
        <v>257</v>
      </c>
      <c r="C82" s="189" t="s">
        <v>258</v>
      </c>
      <c r="D82" s="182" t="s">
        <v>236</v>
      </c>
      <c r="E82" s="183">
        <v>23</v>
      </c>
      <c r="F82" s="184"/>
      <c r="G82" s="185">
        <f t="shared" si="0"/>
        <v>0</v>
      </c>
      <c r="H82" s="184"/>
      <c r="I82" s="185">
        <f t="shared" si="1"/>
        <v>0</v>
      </c>
      <c r="J82" s="184"/>
      <c r="K82" s="185">
        <f t="shared" si="2"/>
        <v>0</v>
      </c>
      <c r="L82" s="185">
        <v>21</v>
      </c>
      <c r="M82" s="185">
        <f t="shared" si="3"/>
        <v>0</v>
      </c>
      <c r="N82" s="183">
        <v>4.7499999999999999E-3</v>
      </c>
      <c r="O82" s="183">
        <f t="shared" si="4"/>
        <v>0.11</v>
      </c>
      <c r="P82" s="183">
        <v>0</v>
      </c>
      <c r="Q82" s="183">
        <f t="shared" si="5"/>
        <v>0</v>
      </c>
      <c r="R82" s="185" t="s">
        <v>215</v>
      </c>
      <c r="S82" s="185" t="s">
        <v>147</v>
      </c>
      <c r="T82" s="186" t="s">
        <v>148</v>
      </c>
      <c r="U82" s="161">
        <v>0.48</v>
      </c>
      <c r="V82" s="161">
        <f t="shared" si="6"/>
        <v>11.04</v>
      </c>
      <c r="W82" s="161"/>
      <c r="X82" s="161"/>
      <c r="Y82" s="161" t="s">
        <v>149</v>
      </c>
      <c r="Z82" s="151"/>
      <c r="AA82" s="151"/>
      <c r="AB82" s="151"/>
      <c r="AC82" s="151"/>
      <c r="AD82" s="151"/>
      <c r="AE82" s="151"/>
      <c r="AF82" s="151"/>
      <c r="AG82" s="151" t="s">
        <v>150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 x14ac:dyDescent="0.2">
      <c r="A83" s="180">
        <v>37</v>
      </c>
      <c r="B83" s="181" t="s">
        <v>259</v>
      </c>
      <c r="C83" s="189" t="s">
        <v>260</v>
      </c>
      <c r="D83" s="182" t="s">
        <v>261</v>
      </c>
      <c r="E83" s="183">
        <v>1</v>
      </c>
      <c r="F83" s="184"/>
      <c r="G83" s="185">
        <f t="shared" si="0"/>
        <v>0</v>
      </c>
      <c r="H83" s="184"/>
      <c r="I83" s="185">
        <f t="shared" si="1"/>
        <v>0</v>
      </c>
      <c r="J83" s="184"/>
      <c r="K83" s="185">
        <f t="shared" si="2"/>
        <v>0</v>
      </c>
      <c r="L83" s="185">
        <v>21</v>
      </c>
      <c r="M83" s="185">
        <f t="shared" si="3"/>
        <v>0</v>
      </c>
      <c r="N83" s="183">
        <v>3.5000000000000003E-2</v>
      </c>
      <c r="O83" s="183">
        <f t="shared" si="4"/>
        <v>0.04</v>
      </c>
      <c r="P83" s="183">
        <v>0</v>
      </c>
      <c r="Q83" s="183">
        <f t="shared" si="5"/>
        <v>0</v>
      </c>
      <c r="R83" s="185" t="s">
        <v>202</v>
      </c>
      <c r="S83" s="185" t="s">
        <v>147</v>
      </c>
      <c r="T83" s="186" t="s">
        <v>148</v>
      </c>
      <c r="U83" s="161">
        <v>0</v>
      </c>
      <c r="V83" s="161">
        <f t="shared" si="6"/>
        <v>0</v>
      </c>
      <c r="W83" s="161"/>
      <c r="X83" s="161"/>
      <c r="Y83" s="161" t="s">
        <v>149</v>
      </c>
      <c r="Z83" s="151"/>
      <c r="AA83" s="151"/>
      <c r="AB83" s="151"/>
      <c r="AC83" s="151"/>
      <c r="AD83" s="151"/>
      <c r="AE83" s="151"/>
      <c r="AF83" s="151"/>
      <c r="AG83" s="151" t="s">
        <v>262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22.5" outlineLevel="1" x14ac:dyDescent="0.2">
      <c r="A84" s="180">
        <v>38</v>
      </c>
      <c r="B84" s="181" t="s">
        <v>263</v>
      </c>
      <c r="C84" s="189" t="s">
        <v>264</v>
      </c>
      <c r="D84" s="182" t="s">
        <v>236</v>
      </c>
      <c r="E84" s="183">
        <v>4</v>
      </c>
      <c r="F84" s="184"/>
      <c r="G84" s="185">
        <f t="shared" si="0"/>
        <v>0</v>
      </c>
      <c r="H84" s="184"/>
      <c r="I84" s="185">
        <f t="shared" si="1"/>
        <v>0</v>
      </c>
      <c r="J84" s="184"/>
      <c r="K84" s="185">
        <f t="shared" si="2"/>
        <v>0</v>
      </c>
      <c r="L84" s="185">
        <v>21</v>
      </c>
      <c r="M84" s="185">
        <f t="shared" si="3"/>
        <v>0</v>
      </c>
      <c r="N84" s="183">
        <v>4.3999999999999997E-2</v>
      </c>
      <c r="O84" s="183">
        <f t="shared" si="4"/>
        <v>0.18</v>
      </c>
      <c r="P84" s="183">
        <v>0</v>
      </c>
      <c r="Q84" s="183">
        <f t="shared" si="5"/>
        <v>0</v>
      </c>
      <c r="R84" s="185" t="s">
        <v>202</v>
      </c>
      <c r="S84" s="185" t="s">
        <v>147</v>
      </c>
      <c r="T84" s="186" t="s">
        <v>148</v>
      </c>
      <c r="U84" s="161">
        <v>0</v>
      </c>
      <c r="V84" s="161">
        <f t="shared" si="6"/>
        <v>0</v>
      </c>
      <c r="W84" s="161"/>
      <c r="X84" s="161"/>
      <c r="Y84" s="161" t="s">
        <v>149</v>
      </c>
      <c r="Z84" s="151"/>
      <c r="AA84" s="151"/>
      <c r="AB84" s="151"/>
      <c r="AC84" s="151"/>
      <c r="AD84" s="151"/>
      <c r="AE84" s="151"/>
      <c r="AF84" s="151"/>
      <c r="AG84" s="151" t="s">
        <v>262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ht="22.5" outlineLevel="1" x14ac:dyDescent="0.2">
      <c r="A85" s="180">
        <v>39</v>
      </c>
      <c r="B85" s="181" t="s">
        <v>265</v>
      </c>
      <c r="C85" s="189" t="s">
        <v>266</v>
      </c>
      <c r="D85" s="182" t="s">
        <v>236</v>
      </c>
      <c r="E85" s="183">
        <v>1</v>
      </c>
      <c r="F85" s="184"/>
      <c r="G85" s="185">
        <f t="shared" si="0"/>
        <v>0</v>
      </c>
      <c r="H85" s="184"/>
      <c r="I85" s="185">
        <f t="shared" si="1"/>
        <v>0</v>
      </c>
      <c r="J85" s="184"/>
      <c r="K85" s="185">
        <f t="shared" si="2"/>
        <v>0</v>
      </c>
      <c r="L85" s="185">
        <v>21</v>
      </c>
      <c r="M85" s="185">
        <f t="shared" si="3"/>
        <v>0</v>
      </c>
      <c r="N85" s="183">
        <v>5.2999999999999999E-2</v>
      </c>
      <c r="O85" s="183">
        <f t="shared" si="4"/>
        <v>0.05</v>
      </c>
      <c r="P85" s="183">
        <v>0</v>
      </c>
      <c r="Q85" s="183">
        <f t="shared" si="5"/>
        <v>0</v>
      </c>
      <c r="R85" s="185" t="s">
        <v>202</v>
      </c>
      <c r="S85" s="185" t="s">
        <v>147</v>
      </c>
      <c r="T85" s="186" t="s">
        <v>148</v>
      </c>
      <c r="U85" s="161">
        <v>0</v>
      </c>
      <c r="V85" s="161">
        <f t="shared" si="6"/>
        <v>0</v>
      </c>
      <c r="W85" s="161"/>
      <c r="X85" s="161"/>
      <c r="Y85" s="161" t="s">
        <v>149</v>
      </c>
      <c r="Z85" s="151"/>
      <c r="AA85" s="151"/>
      <c r="AB85" s="151"/>
      <c r="AC85" s="151"/>
      <c r="AD85" s="151"/>
      <c r="AE85" s="151"/>
      <c r="AF85" s="151"/>
      <c r="AG85" s="151" t="s">
        <v>262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ht="22.5" outlineLevel="1" x14ac:dyDescent="0.2">
      <c r="A86" s="180">
        <v>40</v>
      </c>
      <c r="B86" s="181" t="s">
        <v>267</v>
      </c>
      <c r="C86" s="189" t="s">
        <v>268</v>
      </c>
      <c r="D86" s="182" t="s">
        <v>236</v>
      </c>
      <c r="E86" s="183">
        <v>8</v>
      </c>
      <c r="F86" s="184"/>
      <c r="G86" s="185">
        <f t="shared" si="0"/>
        <v>0</v>
      </c>
      <c r="H86" s="184"/>
      <c r="I86" s="185">
        <f t="shared" si="1"/>
        <v>0</v>
      </c>
      <c r="J86" s="184"/>
      <c r="K86" s="185">
        <f t="shared" si="2"/>
        <v>0</v>
      </c>
      <c r="L86" s="185">
        <v>21</v>
      </c>
      <c r="M86" s="185">
        <f t="shared" si="3"/>
        <v>0</v>
      </c>
      <c r="N86" s="183">
        <v>7.0000000000000007E-2</v>
      </c>
      <c r="O86" s="183">
        <f t="shared" si="4"/>
        <v>0.56000000000000005</v>
      </c>
      <c r="P86" s="183">
        <v>0</v>
      </c>
      <c r="Q86" s="183">
        <f t="shared" si="5"/>
        <v>0</v>
      </c>
      <c r="R86" s="185" t="s">
        <v>202</v>
      </c>
      <c r="S86" s="185" t="s">
        <v>147</v>
      </c>
      <c r="T86" s="186" t="s">
        <v>148</v>
      </c>
      <c r="U86" s="161">
        <v>0</v>
      </c>
      <c r="V86" s="161">
        <f t="shared" si="6"/>
        <v>0</v>
      </c>
      <c r="W86" s="161"/>
      <c r="X86" s="161"/>
      <c r="Y86" s="161" t="s">
        <v>149</v>
      </c>
      <c r="Z86" s="151"/>
      <c r="AA86" s="151"/>
      <c r="AB86" s="151"/>
      <c r="AC86" s="151"/>
      <c r="AD86" s="151"/>
      <c r="AE86" s="151"/>
      <c r="AF86" s="151"/>
      <c r="AG86" s="151" t="s">
        <v>262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80">
        <v>41</v>
      </c>
      <c r="B87" s="181" t="s">
        <v>269</v>
      </c>
      <c r="C87" s="189" t="s">
        <v>270</v>
      </c>
      <c r="D87" s="182" t="s">
        <v>236</v>
      </c>
      <c r="E87" s="183">
        <v>5</v>
      </c>
      <c r="F87" s="184"/>
      <c r="G87" s="185">
        <f t="shared" si="0"/>
        <v>0</v>
      </c>
      <c r="H87" s="184"/>
      <c r="I87" s="185">
        <f t="shared" si="1"/>
        <v>0</v>
      </c>
      <c r="J87" s="184"/>
      <c r="K87" s="185">
        <f t="shared" si="2"/>
        <v>0</v>
      </c>
      <c r="L87" s="185">
        <v>21</v>
      </c>
      <c r="M87" s="185">
        <f t="shared" si="3"/>
        <v>0</v>
      </c>
      <c r="N87" s="183">
        <v>5.2999999999999999E-2</v>
      </c>
      <c r="O87" s="183">
        <f t="shared" si="4"/>
        <v>0.27</v>
      </c>
      <c r="P87" s="183">
        <v>0</v>
      </c>
      <c r="Q87" s="183">
        <f t="shared" si="5"/>
        <v>0</v>
      </c>
      <c r="R87" s="185" t="s">
        <v>202</v>
      </c>
      <c r="S87" s="185" t="s">
        <v>147</v>
      </c>
      <c r="T87" s="186" t="s">
        <v>148</v>
      </c>
      <c r="U87" s="161">
        <v>0</v>
      </c>
      <c r="V87" s="161">
        <f t="shared" si="6"/>
        <v>0</v>
      </c>
      <c r="W87" s="161"/>
      <c r="X87" s="161"/>
      <c r="Y87" s="161" t="s">
        <v>149</v>
      </c>
      <c r="Z87" s="151"/>
      <c r="AA87" s="151"/>
      <c r="AB87" s="151"/>
      <c r="AC87" s="151"/>
      <c r="AD87" s="151"/>
      <c r="AE87" s="151"/>
      <c r="AF87" s="151"/>
      <c r="AG87" s="151" t="s">
        <v>262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80">
        <v>42</v>
      </c>
      <c r="B88" s="181" t="s">
        <v>271</v>
      </c>
      <c r="C88" s="189" t="s">
        <v>272</v>
      </c>
      <c r="D88" s="182" t="s">
        <v>236</v>
      </c>
      <c r="E88" s="183">
        <v>10</v>
      </c>
      <c r="F88" s="184"/>
      <c r="G88" s="185">
        <f t="shared" si="0"/>
        <v>0</v>
      </c>
      <c r="H88" s="184"/>
      <c r="I88" s="185">
        <f t="shared" si="1"/>
        <v>0</v>
      </c>
      <c r="J88" s="184"/>
      <c r="K88" s="185">
        <f t="shared" si="2"/>
        <v>0</v>
      </c>
      <c r="L88" s="185">
        <v>21</v>
      </c>
      <c r="M88" s="185">
        <f t="shared" si="3"/>
        <v>0</v>
      </c>
      <c r="N88" s="183">
        <v>7.0000000000000007E-2</v>
      </c>
      <c r="O88" s="183">
        <f t="shared" si="4"/>
        <v>0.7</v>
      </c>
      <c r="P88" s="183">
        <v>0</v>
      </c>
      <c r="Q88" s="183">
        <f t="shared" si="5"/>
        <v>0</v>
      </c>
      <c r="R88" s="185" t="s">
        <v>202</v>
      </c>
      <c r="S88" s="185" t="s">
        <v>147</v>
      </c>
      <c r="T88" s="186" t="s">
        <v>148</v>
      </c>
      <c r="U88" s="161">
        <v>0</v>
      </c>
      <c r="V88" s="161">
        <f t="shared" si="6"/>
        <v>0</v>
      </c>
      <c r="W88" s="161"/>
      <c r="X88" s="161"/>
      <c r="Y88" s="161" t="s">
        <v>149</v>
      </c>
      <c r="Z88" s="151"/>
      <c r="AA88" s="151"/>
      <c r="AB88" s="151"/>
      <c r="AC88" s="151"/>
      <c r="AD88" s="151"/>
      <c r="AE88" s="151"/>
      <c r="AF88" s="151"/>
      <c r="AG88" s="151" t="s">
        <v>262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80">
        <v>43</v>
      </c>
      <c r="B89" s="181" t="s">
        <v>273</v>
      </c>
      <c r="C89" s="189" t="s">
        <v>274</v>
      </c>
      <c r="D89" s="182" t="s">
        <v>219</v>
      </c>
      <c r="E89" s="183">
        <v>3.1030000000000002</v>
      </c>
      <c r="F89" s="184"/>
      <c r="G89" s="185">
        <f t="shared" si="0"/>
        <v>0</v>
      </c>
      <c r="H89" s="184"/>
      <c r="I89" s="185">
        <f t="shared" si="1"/>
        <v>0</v>
      </c>
      <c r="J89" s="184"/>
      <c r="K89" s="185">
        <f t="shared" si="2"/>
        <v>0</v>
      </c>
      <c r="L89" s="185">
        <v>21</v>
      </c>
      <c r="M89" s="185">
        <f t="shared" si="3"/>
        <v>0</v>
      </c>
      <c r="N89" s="183">
        <v>0.123</v>
      </c>
      <c r="O89" s="183">
        <f t="shared" si="4"/>
        <v>0.38</v>
      </c>
      <c r="P89" s="183">
        <v>0</v>
      </c>
      <c r="Q89" s="183">
        <f t="shared" si="5"/>
        <v>0</v>
      </c>
      <c r="R89" s="185" t="s">
        <v>202</v>
      </c>
      <c r="S89" s="185" t="s">
        <v>147</v>
      </c>
      <c r="T89" s="186" t="s">
        <v>148</v>
      </c>
      <c r="U89" s="161">
        <v>0</v>
      </c>
      <c r="V89" s="161">
        <f t="shared" si="6"/>
        <v>0</v>
      </c>
      <c r="W89" s="161"/>
      <c r="X89" s="161"/>
      <c r="Y89" s="161" t="s">
        <v>149</v>
      </c>
      <c r="Z89" s="151"/>
      <c r="AA89" s="151"/>
      <c r="AB89" s="151"/>
      <c r="AC89" s="151"/>
      <c r="AD89" s="151"/>
      <c r="AE89" s="151"/>
      <c r="AF89" s="151"/>
      <c r="AG89" s="151" t="s">
        <v>262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x14ac:dyDescent="0.2">
      <c r="A90" s="165" t="s">
        <v>141</v>
      </c>
      <c r="B90" s="166" t="s">
        <v>68</v>
      </c>
      <c r="C90" s="187" t="s">
        <v>69</v>
      </c>
      <c r="D90" s="167"/>
      <c r="E90" s="168"/>
      <c r="F90" s="169"/>
      <c r="G90" s="169">
        <f>SUMIF(AG91:AG94,"&lt;&gt;NOR",G91:G94)</f>
        <v>0</v>
      </c>
      <c r="H90" s="169"/>
      <c r="I90" s="169">
        <f>SUM(I91:I94)</f>
        <v>0</v>
      </c>
      <c r="J90" s="169"/>
      <c r="K90" s="169">
        <f>SUM(K91:K94)</f>
        <v>0</v>
      </c>
      <c r="L90" s="169"/>
      <c r="M90" s="169">
        <f>SUM(M91:M94)</f>
        <v>0</v>
      </c>
      <c r="N90" s="168"/>
      <c r="O90" s="168">
        <f>SUM(O91:O94)</f>
        <v>4.38</v>
      </c>
      <c r="P90" s="168"/>
      <c r="Q90" s="168">
        <f>SUM(Q91:Q94)</f>
        <v>0</v>
      </c>
      <c r="R90" s="169"/>
      <c r="S90" s="169"/>
      <c r="T90" s="170"/>
      <c r="U90" s="164"/>
      <c r="V90" s="164">
        <f>SUM(V91:V94)</f>
        <v>213.73999999999998</v>
      </c>
      <c r="W90" s="164"/>
      <c r="X90" s="164"/>
      <c r="Y90" s="164"/>
      <c r="AG90" t="s">
        <v>142</v>
      </c>
    </row>
    <row r="91" spans="1:60" ht="22.5" outlineLevel="1" x14ac:dyDescent="0.2">
      <c r="A91" s="172">
        <v>44</v>
      </c>
      <c r="B91" s="173" t="s">
        <v>275</v>
      </c>
      <c r="C91" s="188" t="s">
        <v>276</v>
      </c>
      <c r="D91" s="174" t="s">
        <v>193</v>
      </c>
      <c r="E91" s="175">
        <v>174.15</v>
      </c>
      <c r="F91" s="176"/>
      <c r="G91" s="177">
        <f>ROUND(E91*F91,2)</f>
        <v>0</v>
      </c>
      <c r="H91" s="176"/>
      <c r="I91" s="177">
        <f>ROUND(E91*H91,2)</f>
        <v>0</v>
      </c>
      <c r="J91" s="176"/>
      <c r="K91" s="177">
        <f>ROUND(E91*J91,2)</f>
        <v>0</v>
      </c>
      <c r="L91" s="177">
        <v>21</v>
      </c>
      <c r="M91" s="177">
        <f>G91*(1+L91/100)</f>
        <v>0</v>
      </c>
      <c r="N91" s="175">
        <v>2.2970000000000001E-2</v>
      </c>
      <c r="O91" s="175">
        <f>ROUND(E91*N91,2)</f>
        <v>4</v>
      </c>
      <c r="P91" s="175">
        <v>0</v>
      </c>
      <c r="Q91" s="175">
        <f>ROUND(E91*P91,2)</f>
        <v>0</v>
      </c>
      <c r="R91" s="177" t="s">
        <v>215</v>
      </c>
      <c r="S91" s="177" t="s">
        <v>147</v>
      </c>
      <c r="T91" s="178" t="s">
        <v>148</v>
      </c>
      <c r="U91" s="161">
        <v>1.1299999999999999</v>
      </c>
      <c r="V91" s="161">
        <f>ROUND(E91*U91,2)</f>
        <v>196.79</v>
      </c>
      <c r="W91" s="161"/>
      <c r="X91" s="161"/>
      <c r="Y91" s="161" t="s">
        <v>149</v>
      </c>
      <c r="Z91" s="151"/>
      <c r="AA91" s="151"/>
      <c r="AB91" s="151"/>
      <c r="AC91" s="151"/>
      <c r="AD91" s="151"/>
      <c r="AE91" s="151"/>
      <c r="AF91" s="151"/>
      <c r="AG91" s="151" t="s">
        <v>150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2" x14ac:dyDescent="0.2">
      <c r="A92" s="158"/>
      <c r="B92" s="159"/>
      <c r="C92" s="194" t="s">
        <v>277</v>
      </c>
      <c r="D92" s="195"/>
      <c r="E92" s="195"/>
      <c r="F92" s="195"/>
      <c r="G92" s="195"/>
      <c r="H92" s="161"/>
      <c r="I92" s="161"/>
      <c r="J92" s="161"/>
      <c r="K92" s="161"/>
      <c r="L92" s="161"/>
      <c r="M92" s="161"/>
      <c r="N92" s="160"/>
      <c r="O92" s="160"/>
      <c r="P92" s="160"/>
      <c r="Q92" s="160"/>
      <c r="R92" s="161"/>
      <c r="S92" s="161"/>
      <c r="T92" s="161"/>
      <c r="U92" s="161"/>
      <c r="V92" s="161"/>
      <c r="W92" s="161"/>
      <c r="X92" s="161"/>
      <c r="Y92" s="161"/>
      <c r="Z92" s="151"/>
      <c r="AA92" s="151"/>
      <c r="AB92" s="151"/>
      <c r="AC92" s="151"/>
      <c r="AD92" s="151"/>
      <c r="AE92" s="151"/>
      <c r="AF92" s="151"/>
      <c r="AG92" s="151" t="s">
        <v>152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ht="22.5" outlineLevel="1" x14ac:dyDescent="0.2">
      <c r="A93" s="172">
        <v>45</v>
      </c>
      <c r="B93" s="173" t="s">
        <v>278</v>
      </c>
      <c r="C93" s="188" t="s">
        <v>279</v>
      </c>
      <c r="D93" s="174" t="s">
        <v>193</v>
      </c>
      <c r="E93" s="175">
        <v>15</v>
      </c>
      <c r="F93" s="176"/>
      <c r="G93" s="177">
        <f>ROUND(E93*F93,2)</f>
        <v>0</v>
      </c>
      <c r="H93" s="176"/>
      <c r="I93" s="177">
        <f>ROUND(E93*H93,2)</f>
        <v>0</v>
      </c>
      <c r="J93" s="176"/>
      <c r="K93" s="177">
        <f>ROUND(E93*J93,2)</f>
        <v>0</v>
      </c>
      <c r="L93" s="177">
        <v>21</v>
      </c>
      <c r="M93" s="177">
        <f>G93*(1+L93/100)</f>
        <v>0</v>
      </c>
      <c r="N93" s="175">
        <v>2.5489999999999999E-2</v>
      </c>
      <c r="O93" s="175">
        <f>ROUND(E93*N93,2)</f>
        <v>0.38</v>
      </c>
      <c r="P93" s="175">
        <v>0</v>
      </c>
      <c r="Q93" s="175">
        <f>ROUND(E93*P93,2)</f>
        <v>0</v>
      </c>
      <c r="R93" s="177" t="s">
        <v>215</v>
      </c>
      <c r="S93" s="177" t="s">
        <v>147</v>
      </c>
      <c r="T93" s="178" t="s">
        <v>148</v>
      </c>
      <c r="U93" s="161">
        <v>1.1299999999999999</v>
      </c>
      <c r="V93" s="161">
        <f>ROUND(E93*U93,2)</f>
        <v>16.95</v>
      </c>
      <c r="W93" s="161"/>
      <c r="X93" s="161"/>
      <c r="Y93" s="161" t="s">
        <v>149</v>
      </c>
      <c r="Z93" s="151"/>
      <c r="AA93" s="151"/>
      <c r="AB93" s="151"/>
      <c r="AC93" s="151"/>
      <c r="AD93" s="151"/>
      <c r="AE93" s="151"/>
      <c r="AF93" s="151"/>
      <c r="AG93" s="151" t="s">
        <v>150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2" x14ac:dyDescent="0.2">
      <c r="A94" s="158"/>
      <c r="B94" s="159"/>
      <c r="C94" s="194" t="s">
        <v>277</v>
      </c>
      <c r="D94" s="195"/>
      <c r="E94" s="195"/>
      <c r="F94" s="195"/>
      <c r="G94" s="195"/>
      <c r="H94" s="161"/>
      <c r="I94" s="161"/>
      <c r="J94" s="161"/>
      <c r="K94" s="161"/>
      <c r="L94" s="161"/>
      <c r="M94" s="161"/>
      <c r="N94" s="160"/>
      <c r="O94" s="160"/>
      <c r="P94" s="160"/>
      <c r="Q94" s="160"/>
      <c r="R94" s="161"/>
      <c r="S94" s="161"/>
      <c r="T94" s="161"/>
      <c r="U94" s="161"/>
      <c r="V94" s="161"/>
      <c r="W94" s="161"/>
      <c r="X94" s="161"/>
      <c r="Y94" s="161"/>
      <c r="Z94" s="151"/>
      <c r="AA94" s="151"/>
      <c r="AB94" s="151"/>
      <c r="AC94" s="151"/>
      <c r="AD94" s="151"/>
      <c r="AE94" s="151"/>
      <c r="AF94" s="151"/>
      <c r="AG94" s="151" t="s">
        <v>152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x14ac:dyDescent="0.2">
      <c r="A95" s="165" t="s">
        <v>141</v>
      </c>
      <c r="B95" s="166" t="s">
        <v>70</v>
      </c>
      <c r="C95" s="187" t="s">
        <v>71</v>
      </c>
      <c r="D95" s="167"/>
      <c r="E95" s="168"/>
      <c r="F95" s="169"/>
      <c r="G95" s="169">
        <f>SUMIF(AG96:AG100,"&lt;&gt;NOR",G96:G100)</f>
        <v>0</v>
      </c>
      <c r="H95" s="169"/>
      <c r="I95" s="169">
        <f>SUM(I96:I100)</f>
        <v>0</v>
      </c>
      <c r="J95" s="169"/>
      <c r="K95" s="169">
        <f>SUM(K96:K100)</f>
        <v>0</v>
      </c>
      <c r="L95" s="169"/>
      <c r="M95" s="169">
        <f>SUM(M96:M100)</f>
        <v>0</v>
      </c>
      <c r="N95" s="168"/>
      <c r="O95" s="168">
        <f>SUM(O96:O100)</f>
        <v>10.91</v>
      </c>
      <c r="P95" s="168"/>
      <c r="Q95" s="168">
        <f>SUM(Q96:Q100)</f>
        <v>0</v>
      </c>
      <c r="R95" s="169"/>
      <c r="S95" s="169"/>
      <c r="T95" s="170"/>
      <c r="U95" s="164"/>
      <c r="V95" s="164">
        <f>SUM(V96:V100)</f>
        <v>38.07</v>
      </c>
      <c r="W95" s="164"/>
      <c r="X95" s="164"/>
      <c r="Y95" s="164"/>
      <c r="AG95" t="s">
        <v>142</v>
      </c>
    </row>
    <row r="96" spans="1:60" outlineLevel="1" x14ac:dyDescent="0.2">
      <c r="A96" s="180">
        <v>46</v>
      </c>
      <c r="B96" s="181" t="s">
        <v>280</v>
      </c>
      <c r="C96" s="189" t="s">
        <v>281</v>
      </c>
      <c r="D96" s="182" t="s">
        <v>145</v>
      </c>
      <c r="E96" s="183">
        <v>4.0999999999999996</v>
      </c>
      <c r="F96" s="184"/>
      <c r="G96" s="185">
        <f>ROUND(E96*F96,2)</f>
        <v>0</v>
      </c>
      <c r="H96" s="184"/>
      <c r="I96" s="185">
        <f>ROUND(E96*H96,2)</f>
        <v>0</v>
      </c>
      <c r="J96" s="184"/>
      <c r="K96" s="185">
        <f>ROUND(E96*J96,2)</f>
        <v>0</v>
      </c>
      <c r="L96" s="185">
        <v>21</v>
      </c>
      <c r="M96" s="185">
        <f>G96*(1+L96/100)</f>
        <v>0</v>
      </c>
      <c r="N96" s="183">
        <v>2.5251100000000002</v>
      </c>
      <c r="O96" s="183">
        <f>ROUND(E96*N96,2)</f>
        <v>10.35</v>
      </c>
      <c r="P96" s="183">
        <v>0</v>
      </c>
      <c r="Q96" s="183">
        <f>ROUND(E96*P96,2)</f>
        <v>0</v>
      </c>
      <c r="R96" s="185" t="s">
        <v>215</v>
      </c>
      <c r="S96" s="185" t="s">
        <v>147</v>
      </c>
      <c r="T96" s="186" t="s">
        <v>148</v>
      </c>
      <c r="U96" s="161">
        <v>1.448</v>
      </c>
      <c r="V96" s="161">
        <f>ROUND(E96*U96,2)</f>
        <v>5.94</v>
      </c>
      <c r="W96" s="161"/>
      <c r="X96" s="161"/>
      <c r="Y96" s="161" t="s">
        <v>149</v>
      </c>
      <c r="Z96" s="151"/>
      <c r="AA96" s="151"/>
      <c r="AB96" s="151"/>
      <c r="AC96" s="151"/>
      <c r="AD96" s="151"/>
      <c r="AE96" s="151"/>
      <c r="AF96" s="151"/>
      <c r="AG96" s="151" t="s">
        <v>150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80">
        <v>47</v>
      </c>
      <c r="B97" s="181" t="s">
        <v>282</v>
      </c>
      <c r="C97" s="189" t="s">
        <v>283</v>
      </c>
      <c r="D97" s="182" t="s">
        <v>193</v>
      </c>
      <c r="E97" s="183">
        <v>20.51</v>
      </c>
      <c r="F97" s="184"/>
      <c r="G97" s="185">
        <f>ROUND(E97*F97,2)</f>
        <v>0</v>
      </c>
      <c r="H97" s="184"/>
      <c r="I97" s="185">
        <f>ROUND(E97*H97,2)</f>
        <v>0</v>
      </c>
      <c r="J97" s="184"/>
      <c r="K97" s="185">
        <f>ROUND(E97*J97,2)</f>
        <v>0</v>
      </c>
      <c r="L97" s="185">
        <v>21</v>
      </c>
      <c r="M97" s="185">
        <f>G97*(1+L97/100)</f>
        <v>0</v>
      </c>
      <c r="N97" s="183">
        <v>7.8200000000000006E-3</v>
      </c>
      <c r="O97" s="183">
        <f>ROUND(E97*N97,2)</f>
        <v>0.16</v>
      </c>
      <c r="P97" s="183">
        <v>0</v>
      </c>
      <c r="Q97" s="183">
        <f>ROUND(E97*P97,2)</f>
        <v>0</v>
      </c>
      <c r="R97" s="185" t="s">
        <v>215</v>
      </c>
      <c r="S97" s="185" t="s">
        <v>147</v>
      </c>
      <c r="T97" s="186" t="s">
        <v>148</v>
      </c>
      <c r="U97" s="161">
        <v>0.79</v>
      </c>
      <c r="V97" s="161">
        <f>ROUND(E97*U97,2)</f>
        <v>16.2</v>
      </c>
      <c r="W97" s="161"/>
      <c r="X97" s="161"/>
      <c r="Y97" s="161" t="s">
        <v>149</v>
      </c>
      <c r="Z97" s="151"/>
      <c r="AA97" s="151"/>
      <c r="AB97" s="151"/>
      <c r="AC97" s="151"/>
      <c r="AD97" s="151"/>
      <c r="AE97" s="151"/>
      <c r="AF97" s="151"/>
      <c r="AG97" s="151" t="s">
        <v>150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80">
        <v>48</v>
      </c>
      <c r="B98" s="181" t="s">
        <v>284</v>
      </c>
      <c r="C98" s="189" t="s">
        <v>285</v>
      </c>
      <c r="D98" s="182" t="s">
        <v>193</v>
      </c>
      <c r="E98" s="183">
        <v>20.51</v>
      </c>
      <c r="F98" s="184"/>
      <c r="G98" s="185">
        <f>ROUND(E98*F98,2)</f>
        <v>0</v>
      </c>
      <c r="H98" s="184"/>
      <c r="I98" s="185">
        <f>ROUND(E98*H98,2)</f>
        <v>0</v>
      </c>
      <c r="J98" s="184"/>
      <c r="K98" s="185">
        <f>ROUND(E98*J98,2)</f>
        <v>0</v>
      </c>
      <c r="L98" s="185">
        <v>21</v>
      </c>
      <c r="M98" s="185">
        <f>G98*(1+L98/100)</f>
        <v>0</v>
      </c>
      <c r="N98" s="183">
        <v>0</v>
      </c>
      <c r="O98" s="183">
        <f>ROUND(E98*N98,2)</f>
        <v>0</v>
      </c>
      <c r="P98" s="183">
        <v>0</v>
      </c>
      <c r="Q98" s="183">
        <f>ROUND(E98*P98,2)</f>
        <v>0</v>
      </c>
      <c r="R98" s="185" t="s">
        <v>215</v>
      </c>
      <c r="S98" s="185" t="s">
        <v>147</v>
      </c>
      <c r="T98" s="186" t="s">
        <v>148</v>
      </c>
      <c r="U98" s="161">
        <v>0.24</v>
      </c>
      <c r="V98" s="161">
        <f>ROUND(E98*U98,2)</f>
        <v>4.92</v>
      </c>
      <c r="W98" s="161"/>
      <c r="X98" s="161"/>
      <c r="Y98" s="161" t="s">
        <v>149</v>
      </c>
      <c r="Z98" s="151"/>
      <c r="AA98" s="151"/>
      <c r="AB98" s="151"/>
      <c r="AC98" s="151"/>
      <c r="AD98" s="151"/>
      <c r="AE98" s="151"/>
      <c r="AF98" s="151"/>
      <c r="AG98" s="151" t="s">
        <v>150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72">
        <v>49</v>
      </c>
      <c r="B99" s="173" t="s">
        <v>286</v>
      </c>
      <c r="C99" s="188" t="s">
        <v>287</v>
      </c>
      <c r="D99" s="174" t="s">
        <v>219</v>
      </c>
      <c r="E99" s="175">
        <v>0.39800000000000002</v>
      </c>
      <c r="F99" s="176"/>
      <c r="G99" s="177">
        <f>ROUND(E99*F99,2)</f>
        <v>0</v>
      </c>
      <c r="H99" s="176"/>
      <c r="I99" s="177">
        <f>ROUND(E99*H99,2)</f>
        <v>0</v>
      </c>
      <c r="J99" s="176"/>
      <c r="K99" s="177">
        <f>ROUND(E99*J99,2)</f>
        <v>0</v>
      </c>
      <c r="L99" s="177">
        <v>21</v>
      </c>
      <c r="M99" s="177">
        <f>G99*(1+L99/100)</f>
        <v>0</v>
      </c>
      <c r="N99" s="175">
        <v>1.0166500000000001</v>
      </c>
      <c r="O99" s="175">
        <f>ROUND(E99*N99,2)</f>
        <v>0.4</v>
      </c>
      <c r="P99" s="175">
        <v>0</v>
      </c>
      <c r="Q99" s="175">
        <f>ROUND(E99*P99,2)</f>
        <v>0</v>
      </c>
      <c r="R99" s="177" t="s">
        <v>215</v>
      </c>
      <c r="S99" s="177" t="s">
        <v>147</v>
      </c>
      <c r="T99" s="178" t="s">
        <v>148</v>
      </c>
      <c r="U99" s="161">
        <v>27.672999999999998</v>
      </c>
      <c r="V99" s="161">
        <f>ROUND(E99*U99,2)</f>
        <v>11.01</v>
      </c>
      <c r="W99" s="161"/>
      <c r="X99" s="161"/>
      <c r="Y99" s="161" t="s">
        <v>149</v>
      </c>
      <c r="Z99" s="151"/>
      <c r="AA99" s="151"/>
      <c r="AB99" s="151"/>
      <c r="AC99" s="151"/>
      <c r="AD99" s="151"/>
      <c r="AE99" s="151"/>
      <c r="AF99" s="151"/>
      <c r="AG99" s="151" t="s">
        <v>150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2" x14ac:dyDescent="0.2">
      <c r="A100" s="158"/>
      <c r="B100" s="159"/>
      <c r="C100" s="194" t="s">
        <v>288</v>
      </c>
      <c r="D100" s="195"/>
      <c r="E100" s="195"/>
      <c r="F100" s="195"/>
      <c r="G100" s="195"/>
      <c r="H100" s="161"/>
      <c r="I100" s="161"/>
      <c r="J100" s="161"/>
      <c r="K100" s="161"/>
      <c r="L100" s="161"/>
      <c r="M100" s="161"/>
      <c r="N100" s="160"/>
      <c r="O100" s="160"/>
      <c r="P100" s="160"/>
      <c r="Q100" s="160"/>
      <c r="R100" s="161"/>
      <c r="S100" s="161"/>
      <c r="T100" s="161"/>
      <c r="U100" s="161"/>
      <c r="V100" s="161"/>
      <c r="W100" s="161"/>
      <c r="X100" s="161"/>
      <c r="Y100" s="161"/>
      <c r="Z100" s="151"/>
      <c r="AA100" s="151"/>
      <c r="AB100" s="151"/>
      <c r="AC100" s="151"/>
      <c r="AD100" s="151"/>
      <c r="AE100" s="151"/>
      <c r="AF100" s="151"/>
      <c r="AG100" s="151" t="s">
        <v>152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x14ac:dyDescent="0.2">
      <c r="A101" s="165" t="s">
        <v>141</v>
      </c>
      <c r="B101" s="166" t="s">
        <v>72</v>
      </c>
      <c r="C101" s="187" t="s">
        <v>73</v>
      </c>
      <c r="D101" s="167"/>
      <c r="E101" s="168"/>
      <c r="F101" s="169"/>
      <c r="G101" s="169">
        <f>SUMIF(AG102:AG103,"&lt;&gt;NOR",G102:G103)</f>
        <v>0</v>
      </c>
      <c r="H101" s="169"/>
      <c r="I101" s="169">
        <f>SUM(I102:I103)</f>
        <v>0</v>
      </c>
      <c r="J101" s="169"/>
      <c r="K101" s="169">
        <f>SUM(K102:K103)</f>
        <v>0</v>
      </c>
      <c r="L101" s="169"/>
      <c r="M101" s="169">
        <f>SUM(M102:M103)</f>
        <v>0</v>
      </c>
      <c r="N101" s="168"/>
      <c r="O101" s="168">
        <f>SUM(O102:O103)</f>
        <v>2.2599999999999998</v>
      </c>
      <c r="P101" s="168"/>
      <c r="Q101" s="168">
        <f>SUM(Q102:Q103)</f>
        <v>0</v>
      </c>
      <c r="R101" s="169"/>
      <c r="S101" s="169"/>
      <c r="T101" s="170"/>
      <c r="U101" s="164"/>
      <c r="V101" s="164">
        <f>SUM(V102:V103)</f>
        <v>0</v>
      </c>
      <c r="W101" s="164"/>
      <c r="X101" s="164"/>
      <c r="Y101" s="164"/>
      <c r="AG101" t="s">
        <v>142</v>
      </c>
    </row>
    <row r="102" spans="1:60" outlineLevel="1" x14ac:dyDescent="0.2">
      <c r="A102" s="172">
        <v>50</v>
      </c>
      <c r="B102" s="173" t="s">
        <v>289</v>
      </c>
      <c r="C102" s="188" t="s">
        <v>290</v>
      </c>
      <c r="D102" s="174" t="s">
        <v>291</v>
      </c>
      <c r="E102" s="175">
        <v>3</v>
      </c>
      <c r="F102" s="176"/>
      <c r="G102" s="177">
        <f>ROUND(E102*F102,2)</f>
        <v>0</v>
      </c>
      <c r="H102" s="176"/>
      <c r="I102" s="177">
        <f>ROUND(E102*H102,2)</f>
        <v>0</v>
      </c>
      <c r="J102" s="176"/>
      <c r="K102" s="177">
        <f>ROUND(E102*J102,2)</f>
        <v>0</v>
      </c>
      <c r="L102" s="177">
        <v>21</v>
      </c>
      <c r="M102" s="177">
        <f>G102*(1+L102/100)</f>
        <v>0</v>
      </c>
      <c r="N102" s="175">
        <v>0.75407000000000002</v>
      </c>
      <c r="O102" s="175">
        <f>ROUND(E102*N102,2)</f>
        <v>2.2599999999999998</v>
      </c>
      <c r="P102" s="175">
        <v>0</v>
      </c>
      <c r="Q102" s="175">
        <f>ROUND(E102*P102,2)</f>
        <v>0</v>
      </c>
      <c r="R102" s="177"/>
      <c r="S102" s="177" t="s">
        <v>147</v>
      </c>
      <c r="T102" s="178" t="s">
        <v>148</v>
      </c>
      <c r="U102" s="161">
        <v>0</v>
      </c>
      <c r="V102" s="161">
        <f>ROUND(E102*U102,2)</f>
        <v>0</v>
      </c>
      <c r="W102" s="161"/>
      <c r="X102" s="161"/>
      <c r="Y102" s="161" t="s">
        <v>149</v>
      </c>
      <c r="Z102" s="151"/>
      <c r="AA102" s="151"/>
      <c r="AB102" s="151"/>
      <c r="AC102" s="151"/>
      <c r="AD102" s="151"/>
      <c r="AE102" s="151"/>
      <c r="AF102" s="151"/>
      <c r="AG102" s="151" t="s">
        <v>150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2" x14ac:dyDescent="0.2">
      <c r="A103" s="158"/>
      <c r="B103" s="159"/>
      <c r="C103" s="196" t="s">
        <v>292</v>
      </c>
      <c r="D103" s="197"/>
      <c r="E103" s="197"/>
      <c r="F103" s="197"/>
      <c r="G103" s="197"/>
      <c r="H103" s="161"/>
      <c r="I103" s="161"/>
      <c r="J103" s="161"/>
      <c r="K103" s="161"/>
      <c r="L103" s="161"/>
      <c r="M103" s="161"/>
      <c r="N103" s="160"/>
      <c r="O103" s="160"/>
      <c r="P103" s="160"/>
      <c r="Q103" s="160"/>
      <c r="R103" s="161"/>
      <c r="S103" s="161"/>
      <c r="T103" s="161"/>
      <c r="U103" s="161"/>
      <c r="V103" s="161"/>
      <c r="W103" s="161"/>
      <c r="X103" s="161"/>
      <c r="Y103" s="161"/>
      <c r="Z103" s="151"/>
      <c r="AA103" s="151"/>
      <c r="AB103" s="151"/>
      <c r="AC103" s="151"/>
      <c r="AD103" s="151"/>
      <c r="AE103" s="151"/>
      <c r="AF103" s="151"/>
      <c r="AG103" s="151" t="s">
        <v>154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x14ac:dyDescent="0.2">
      <c r="A104" s="165" t="s">
        <v>141</v>
      </c>
      <c r="B104" s="166" t="s">
        <v>74</v>
      </c>
      <c r="C104" s="187" t="s">
        <v>75</v>
      </c>
      <c r="D104" s="167"/>
      <c r="E104" s="168"/>
      <c r="F104" s="169"/>
      <c r="G104" s="169">
        <f>SUMIF(AG105:AG126,"&lt;&gt;NOR",G105:G126)</f>
        <v>0</v>
      </c>
      <c r="H104" s="169"/>
      <c r="I104" s="169">
        <f>SUM(I105:I126)</f>
        <v>0</v>
      </c>
      <c r="J104" s="169"/>
      <c r="K104" s="169">
        <f>SUM(K105:K126)</f>
        <v>0</v>
      </c>
      <c r="L104" s="169"/>
      <c r="M104" s="169">
        <f>SUM(M105:M126)</f>
        <v>0</v>
      </c>
      <c r="N104" s="168"/>
      <c r="O104" s="168">
        <f>SUM(O105:O126)</f>
        <v>96.029999999999987</v>
      </c>
      <c r="P104" s="168"/>
      <c r="Q104" s="168">
        <f>SUM(Q105:Q126)</f>
        <v>0</v>
      </c>
      <c r="R104" s="169"/>
      <c r="S104" s="169"/>
      <c r="T104" s="170"/>
      <c r="U104" s="164"/>
      <c r="V104" s="164">
        <f>SUM(V105:V126)</f>
        <v>70.22999999999999</v>
      </c>
      <c r="W104" s="164"/>
      <c r="X104" s="164"/>
      <c r="Y104" s="164"/>
      <c r="AG104" t="s">
        <v>142</v>
      </c>
    </row>
    <row r="105" spans="1:60" outlineLevel="1" x14ac:dyDescent="0.2">
      <c r="A105" s="172">
        <v>51</v>
      </c>
      <c r="B105" s="173" t="s">
        <v>293</v>
      </c>
      <c r="C105" s="188" t="s">
        <v>294</v>
      </c>
      <c r="D105" s="174" t="s">
        <v>193</v>
      </c>
      <c r="E105" s="175">
        <v>6.24</v>
      </c>
      <c r="F105" s="176"/>
      <c r="G105" s="177">
        <f>ROUND(E105*F105,2)</f>
        <v>0</v>
      </c>
      <c r="H105" s="176"/>
      <c r="I105" s="177">
        <f>ROUND(E105*H105,2)</f>
        <v>0</v>
      </c>
      <c r="J105" s="176"/>
      <c r="K105" s="177">
        <f>ROUND(E105*J105,2)</f>
        <v>0</v>
      </c>
      <c r="L105" s="177">
        <v>21</v>
      </c>
      <c r="M105" s="177">
        <f>G105*(1+L105/100)</f>
        <v>0</v>
      </c>
      <c r="N105" s="175">
        <v>0.28799999999999998</v>
      </c>
      <c r="O105" s="175">
        <f>ROUND(E105*N105,2)</f>
        <v>1.8</v>
      </c>
      <c r="P105" s="175">
        <v>0</v>
      </c>
      <c r="Q105" s="175">
        <f>ROUND(E105*P105,2)</f>
        <v>0</v>
      </c>
      <c r="R105" s="177"/>
      <c r="S105" s="177" t="s">
        <v>147</v>
      </c>
      <c r="T105" s="178" t="s">
        <v>148</v>
      </c>
      <c r="U105" s="161">
        <v>0</v>
      </c>
      <c r="V105" s="161">
        <f>ROUND(E105*U105,2)</f>
        <v>0</v>
      </c>
      <c r="W105" s="161"/>
      <c r="X105" s="161"/>
      <c r="Y105" s="161" t="s">
        <v>149</v>
      </c>
      <c r="Z105" s="151"/>
      <c r="AA105" s="151"/>
      <c r="AB105" s="151"/>
      <c r="AC105" s="151"/>
      <c r="AD105" s="151"/>
      <c r="AE105" s="151"/>
      <c r="AF105" s="151"/>
      <c r="AG105" s="151" t="s">
        <v>150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2" x14ac:dyDescent="0.2">
      <c r="A106" s="158"/>
      <c r="B106" s="159"/>
      <c r="C106" s="190" t="s">
        <v>295</v>
      </c>
      <c r="D106" s="162"/>
      <c r="E106" s="163"/>
      <c r="F106" s="161"/>
      <c r="G106" s="161"/>
      <c r="H106" s="161"/>
      <c r="I106" s="161"/>
      <c r="J106" s="161"/>
      <c r="K106" s="161"/>
      <c r="L106" s="161"/>
      <c r="M106" s="161"/>
      <c r="N106" s="160"/>
      <c r="O106" s="160"/>
      <c r="P106" s="160"/>
      <c r="Q106" s="160"/>
      <c r="R106" s="161"/>
      <c r="S106" s="161"/>
      <c r="T106" s="161"/>
      <c r="U106" s="161"/>
      <c r="V106" s="161"/>
      <c r="W106" s="161"/>
      <c r="X106" s="161"/>
      <c r="Y106" s="161"/>
      <c r="Z106" s="151"/>
      <c r="AA106" s="151"/>
      <c r="AB106" s="151"/>
      <c r="AC106" s="151"/>
      <c r="AD106" s="151"/>
      <c r="AE106" s="151"/>
      <c r="AF106" s="151"/>
      <c r="AG106" s="151" t="s">
        <v>296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3" x14ac:dyDescent="0.2">
      <c r="A107" s="158"/>
      <c r="B107" s="159"/>
      <c r="C107" s="190" t="s">
        <v>297</v>
      </c>
      <c r="D107" s="162"/>
      <c r="E107" s="163">
        <v>6.24</v>
      </c>
      <c r="F107" s="161"/>
      <c r="G107" s="161"/>
      <c r="H107" s="161"/>
      <c r="I107" s="161"/>
      <c r="J107" s="161"/>
      <c r="K107" s="161"/>
      <c r="L107" s="161"/>
      <c r="M107" s="161"/>
      <c r="N107" s="160"/>
      <c r="O107" s="160"/>
      <c r="P107" s="160"/>
      <c r="Q107" s="160"/>
      <c r="R107" s="161"/>
      <c r="S107" s="161"/>
      <c r="T107" s="161"/>
      <c r="U107" s="161"/>
      <c r="V107" s="161"/>
      <c r="W107" s="161"/>
      <c r="X107" s="161"/>
      <c r="Y107" s="161"/>
      <c r="Z107" s="151"/>
      <c r="AA107" s="151"/>
      <c r="AB107" s="151"/>
      <c r="AC107" s="151"/>
      <c r="AD107" s="151"/>
      <c r="AE107" s="151"/>
      <c r="AF107" s="151"/>
      <c r="AG107" s="151" t="s">
        <v>296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ht="22.5" outlineLevel="1" x14ac:dyDescent="0.2">
      <c r="A108" s="172">
        <v>52</v>
      </c>
      <c r="B108" s="173" t="s">
        <v>207</v>
      </c>
      <c r="C108" s="188" t="s">
        <v>208</v>
      </c>
      <c r="D108" s="174" t="s">
        <v>193</v>
      </c>
      <c r="E108" s="175">
        <v>16.8</v>
      </c>
      <c r="F108" s="176"/>
      <c r="G108" s="177">
        <f>ROUND(E108*F108,2)</f>
        <v>0</v>
      </c>
      <c r="H108" s="176"/>
      <c r="I108" s="177">
        <f>ROUND(E108*H108,2)</f>
        <v>0</v>
      </c>
      <c r="J108" s="176"/>
      <c r="K108" s="177">
        <f>ROUND(E108*J108,2)</f>
        <v>0</v>
      </c>
      <c r="L108" s="177">
        <v>21</v>
      </c>
      <c r="M108" s="177">
        <f>G108*(1+L108/100)</f>
        <v>0</v>
      </c>
      <c r="N108" s="175">
        <v>2.5249999999999999</v>
      </c>
      <c r="O108" s="175">
        <f>ROUND(E108*N108,2)</f>
        <v>42.42</v>
      </c>
      <c r="P108" s="175">
        <v>0</v>
      </c>
      <c r="Q108" s="175">
        <f>ROUND(E108*P108,2)</f>
        <v>0</v>
      </c>
      <c r="R108" s="177" t="s">
        <v>146</v>
      </c>
      <c r="S108" s="177" t="s">
        <v>147</v>
      </c>
      <c r="T108" s="178" t="s">
        <v>148</v>
      </c>
      <c r="U108" s="161">
        <v>0.15</v>
      </c>
      <c r="V108" s="161">
        <f>ROUND(E108*U108,2)</f>
        <v>2.52</v>
      </c>
      <c r="W108" s="161"/>
      <c r="X108" s="161"/>
      <c r="Y108" s="161" t="s">
        <v>149</v>
      </c>
      <c r="Z108" s="151"/>
      <c r="AA108" s="151"/>
      <c r="AB108" s="151"/>
      <c r="AC108" s="151"/>
      <c r="AD108" s="151"/>
      <c r="AE108" s="151"/>
      <c r="AF108" s="151"/>
      <c r="AG108" s="151" t="s">
        <v>150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2" x14ac:dyDescent="0.2">
      <c r="A109" s="158"/>
      <c r="B109" s="159"/>
      <c r="C109" s="194" t="s">
        <v>209</v>
      </c>
      <c r="D109" s="195"/>
      <c r="E109" s="195"/>
      <c r="F109" s="195"/>
      <c r="G109" s="195"/>
      <c r="H109" s="161"/>
      <c r="I109" s="161"/>
      <c r="J109" s="161"/>
      <c r="K109" s="161"/>
      <c r="L109" s="161"/>
      <c r="M109" s="161"/>
      <c r="N109" s="160"/>
      <c r="O109" s="160"/>
      <c r="P109" s="160"/>
      <c r="Q109" s="160"/>
      <c r="R109" s="161"/>
      <c r="S109" s="161"/>
      <c r="T109" s="161"/>
      <c r="U109" s="161"/>
      <c r="V109" s="161"/>
      <c r="W109" s="161"/>
      <c r="X109" s="161"/>
      <c r="Y109" s="161"/>
      <c r="Z109" s="151"/>
      <c r="AA109" s="151"/>
      <c r="AB109" s="151"/>
      <c r="AC109" s="151"/>
      <c r="AD109" s="151"/>
      <c r="AE109" s="151"/>
      <c r="AF109" s="151"/>
      <c r="AG109" s="151" t="s">
        <v>152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79" t="str">
        <f>C109</f>
        <v>z rostlé horniny tř.1 - 4 pod násypy z hornin soudržných do 92% PS a hornin nesoudržných sypkých relativní ulehlosti I(d) do 0,8</v>
      </c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72">
        <v>53</v>
      </c>
      <c r="B110" s="173" t="s">
        <v>210</v>
      </c>
      <c r="C110" s="188" t="s">
        <v>211</v>
      </c>
      <c r="D110" s="174" t="s">
        <v>145</v>
      </c>
      <c r="E110" s="175">
        <v>1.87</v>
      </c>
      <c r="F110" s="176"/>
      <c r="G110" s="177">
        <f>ROUND(E110*F110,2)</f>
        <v>0</v>
      </c>
      <c r="H110" s="176"/>
      <c r="I110" s="177">
        <f>ROUND(E110*H110,2)</f>
        <v>0</v>
      </c>
      <c r="J110" s="176"/>
      <c r="K110" s="177">
        <f>ROUND(E110*J110,2)</f>
        <v>0</v>
      </c>
      <c r="L110" s="177">
        <v>21</v>
      </c>
      <c r="M110" s="177">
        <f>G110*(1+L110/100)</f>
        <v>0</v>
      </c>
      <c r="N110" s="175">
        <v>2.5249999999999999</v>
      </c>
      <c r="O110" s="175">
        <f>ROUND(E110*N110,2)</f>
        <v>4.72</v>
      </c>
      <c r="P110" s="175">
        <v>0</v>
      </c>
      <c r="Q110" s="175">
        <f>ROUND(E110*P110,2)</f>
        <v>0</v>
      </c>
      <c r="R110" s="177" t="s">
        <v>146</v>
      </c>
      <c r="S110" s="177" t="s">
        <v>147</v>
      </c>
      <c r="T110" s="178" t="s">
        <v>148</v>
      </c>
      <c r="U110" s="161">
        <v>1.587</v>
      </c>
      <c r="V110" s="161">
        <f>ROUND(E110*U110,2)</f>
        <v>2.97</v>
      </c>
      <c r="W110" s="161"/>
      <c r="X110" s="161"/>
      <c r="Y110" s="161" t="s">
        <v>149</v>
      </c>
      <c r="Z110" s="151"/>
      <c r="AA110" s="151"/>
      <c r="AB110" s="151"/>
      <c r="AC110" s="151"/>
      <c r="AD110" s="151"/>
      <c r="AE110" s="151"/>
      <c r="AF110" s="151"/>
      <c r="AG110" s="151" t="s">
        <v>150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ht="22.5" outlineLevel="2" x14ac:dyDescent="0.2">
      <c r="A111" s="158"/>
      <c r="B111" s="159"/>
      <c r="C111" s="194" t="s">
        <v>212</v>
      </c>
      <c r="D111" s="195"/>
      <c r="E111" s="195"/>
      <c r="F111" s="195"/>
      <c r="G111" s="195"/>
      <c r="H111" s="161"/>
      <c r="I111" s="161"/>
      <c r="J111" s="161"/>
      <c r="K111" s="161"/>
      <c r="L111" s="161"/>
      <c r="M111" s="161"/>
      <c r="N111" s="160"/>
      <c r="O111" s="160"/>
      <c r="P111" s="160"/>
      <c r="Q111" s="160"/>
      <c r="R111" s="161"/>
      <c r="S111" s="161"/>
      <c r="T111" s="161"/>
      <c r="U111" s="161"/>
      <c r="V111" s="161"/>
      <c r="W111" s="161"/>
      <c r="X111" s="161"/>
      <c r="Y111" s="161"/>
      <c r="Z111" s="151"/>
      <c r="AA111" s="151"/>
      <c r="AB111" s="151"/>
      <c r="AC111" s="151"/>
      <c r="AD111" s="151"/>
      <c r="AE111" s="151"/>
      <c r="AF111" s="151"/>
      <c r="AG111" s="151" t="s">
        <v>152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79" t="str">
        <f>C111</f>
        <v>sypaninou z vhodných hornin tř. 1 - 4 nebo materiálem připraveným podél výkopu ve vzdálenosti do 3 m od jeho kraje, pro jakoukoliv hloubku výkopu a jakoukoliv míru zhutnění,</v>
      </c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72">
        <v>54</v>
      </c>
      <c r="B112" s="173" t="s">
        <v>213</v>
      </c>
      <c r="C112" s="188" t="s">
        <v>214</v>
      </c>
      <c r="D112" s="174" t="s">
        <v>145</v>
      </c>
      <c r="E112" s="175">
        <v>2.52</v>
      </c>
      <c r="F112" s="176"/>
      <c r="G112" s="177">
        <f>ROUND(E112*F112,2)</f>
        <v>0</v>
      </c>
      <c r="H112" s="176"/>
      <c r="I112" s="177">
        <f>ROUND(E112*H112,2)</f>
        <v>0</v>
      </c>
      <c r="J112" s="176"/>
      <c r="K112" s="177">
        <f>ROUND(E112*J112,2)</f>
        <v>0</v>
      </c>
      <c r="L112" s="177">
        <v>21</v>
      </c>
      <c r="M112" s="177">
        <f>G112*(1+L112/100)</f>
        <v>0</v>
      </c>
      <c r="N112" s="175">
        <v>2.5249999999999999</v>
      </c>
      <c r="O112" s="175">
        <f>ROUND(E112*N112,2)</f>
        <v>6.36</v>
      </c>
      <c r="P112" s="175">
        <v>0</v>
      </c>
      <c r="Q112" s="175">
        <f>ROUND(E112*P112,2)</f>
        <v>0</v>
      </c>
      <c r="R112" s="177" t="s">
        <v>215</v>
      </c>
      <c r="S112" s="177" t="s">
        <v>147</v>
      </c>
      <c r="T112" s="178" t="s">
        <v>148</v>
      </c>
      <c r="U112" s="161">
        <v>0.48</v>
      </c>
      <c r="V112" s="161">
        <f>ROUND(E112*U112,2)</f>
        <v>1.21</v>
      </c>
      <c r="W112" s="161"/>
      <c r="X112" s="161"/>
      <c r="Y112" s="161" t="s">
        <v>149</v>
      </c>
      <c r="Z112" s="151"/>
      <c r="AA112" s="151"/>
      <c r="AB112" s="151"/>
      <c r="AC112" s="151"/>
      <c r="AD112" s="151"/>
      <c r="AE112" s="151"/>
      <c r="AF112" s="151"/>
      <c r="AG112" s="151" t="s">
        <v>150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2" x14ac:dyDescent="0.2">
      <c r="A113" s="158"/>
      <c r="B113" s="159"/>
      <c r="C113" s="194" t="s">
        <v>216</v>
      </c>
      <c r="D113" s="195"/>
      <c r="E113" s="195"/>
      <c r="F113" s="195"/>
      <c r="G113" s="195"/>
      <c r="H113" s="161"/>
      <c r="I113" s="161"/>
      <c r="J113" s="161"/>
      <c r="K113" s="161"/>
      <c r="L113" s="161"/>
      <c r="M113" s="161"/>
      <c r="N113" s="160"/>
      <c r="O113" s="160"/>
      <c r="P113" s="160"/>
      <c r="Q113" s="160"/>
      <c r="R113" s="161"/>
      <c r="S113" s="161"/>
      <c r="T113" s="161"/>
      <c r="U113" s="161"/>
      <c r="V113" s="161"/>
      <c r="W113" s="161"/>
      <c r="X113" s="161"/>
      <c r="Y113" s="161"/>
      <c r="Z113" s="151"/>
      <c r="AA113" s="151"/>
      <c r="AB113" s="151"/>
      <c r="AC113" s="151"/>
      <c r="AD113" s="151"/>
      <c r="AE113" s="151"/>
      <c r="AF113" s="151"/>
      <c r="AG113" s="151" t="s">
        <v>152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72">
        <v>55</v>
      </c>
      <c r="B114" s="173" t="s">
        <v>217</v>
      </c>
      <c r="C114" s="188" t="s">
        <v>218</v>
      </c>
      <c r="D114" s="174" t="s">
        <v>219</v>
      </c>
      <c r="E114" s="175">
        <v>0.34</v>
      </c>
      <c r="F114" s="176"/>
      <c r="G114" s="177">
        <f>ROUND(E114*F114,2)</f>
        <v>0</v>
      </c>
      <c r="H114" s="176"/>
      <c r="I114" s="177">
        <f>ROUND(E114*H114,2)</f>
        <v>0</v>
      </c>
      <c r="J114" s="176"/>
      <c r="K114" s="177">
        <f>ROUND(E114*J114,2)</f>
        <v>0</v>
      </c>
      <c r="L114" s="177">
        <v>21</v>
      </c>
      <c r="M114" s="177">
        <f>G114*(1+L114/100)</f>
        <v>0</v>
      </c>
      <c r="N114" s="175">
        <v>2.5249999999999999</v>
      </c>
      <c r="O114" s="175">
        <f>ROUND(E114*N114,2)</f>
        <v>0.86</v>
      </c>
      <c r="P114" s="175">
        <v>0</v>
      </c>
      <c r="Q114" s="175">
        <f>ROUND(E114*P114,2)</f>
        <v>0</v>
      </c>
      <c r="R114" s="177" t="s">
        <v>215</v>
      </c>
      <c r="S114" s="177" t="s">
        <v>147</v>
      </c>
      <c r="T114" s="178" t="s">
        <v>148</v>
      </c>
      <c r="U114" s="161">
        <v>23.530999999999999</v>
      </c>
      <c r="V114" s="161">
        <f>ROUND(E114*U114,2)</f>
        <v>8</v>
      </c>
      <c r="W114" s="161"/>
      <c r="X114" s="161"/>
      <c r="Y114" s="161" t="s">
        <v>149</v>
      </c>
      <c r="Z114" s="151"/>
      <c r="AA114" s="151"/>
      <c r="AB114" s="151"/>
      <c r="AC114" s="151"/>
      <c r="AD114" s="151"/>
      <c r="AE114" s="151"/>
      <c r="AF114" s="151"/>
      <c r="AG114" s="151" t="s">
        <v>150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2" x14ac:dyDescent="0.2">
      <c r="A115" s="158"/>
      <c r="B115" s="159"/>
      <c r="C115" s="194" t="s">
        <v>220</v>
      </c>
      <c r="D115" s="195"/>
      <c r="E115" s="195"/>
      <c r="F115" s="195"/>
      <c r="G115" s="195"/>
      <c r="H115" s="161"/>
      <c r="I115" s="161"/>
      <c r="J115" s="161"/>
      <c r="K115" s="161"/>
      <c r="L115" s="161"/>
      <c r="M115" s="161"/>
      <c r="N115" s="160"/>
      <c r="O115" s="160"/>
      <c r="P115" s="160"/>
      <c r="Q115" s="160"/>
      <c r="R115" s="161"/>
      <c r="S115" s="161"/>
      <c r="T115" s="161"/>
      <c r="U115" s="161"/>
      <c r="V115" s="161"/>
      <c r="W115" s="161"/>
      <c r="X115" s="161"/>
      <c r="Y115" s="161"/>
      <c r="Z115" s="151"/>
      <c r="AA115" s="151"/>
      <c r="AB115" s="151"/>
      <c r="AC115" s="151"/>
      <c r="AD115" s="151"/>
      <c r="AE115" s="151"/>
      <c r="AF115" s="151"/>
      <c r="AG115" s="151" t="s">
        <v>152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72">
        <v>56</v>
      </c>
      <c r="B116" s="173" t="s">
        <v>221</v>
      </c>
      <c r="C116" s="188" t="s">
        <v>222</v>
      </c>
      <c r="D116" s="174" t="s">
        <v>193</v>
      </c>
      <c r="E116" s="175">
        <v>10.56</v>
      </c>
      <c r="F116" s="176"/>
      <c r="G116" s="177">
        <f>ROUND(E116*F116,2)</f>
        <v>0</v>
      </c>
      <c r="H116" s="176"/>
      <c r="I116" s="177">
        <f>ROUND(E116*H116,2)</f>
        <v>0</v>
      </c>
      <c r="J116" s="176"/>
      <c r="K116" s="177">
        <f>ROUND(E116*J116,2)</f>
        <v>0</v>
      </c>
      <c r="L116" s="177">
        <v>21</v>
      </c>
      <c r="M116" s="177">
        <f>G116*(1+L116/100)</f>
        <v>0</v>
      </c>
      <c r="N116" s="175">
        <v>3.9199999999999999E-2</v>
      </c>
      <c r="O116" s="175">
        <f>ROUND(E116*N116,2)</f>
        <v>0.41</v>
      </c>
      <c r="P116" s="175">
        <v>0</v>
      </c>
      <c r="Q116" s="175">
        <f>ROUND(E116*P116,2)</f>
        <v>0</v>
      </c>
      <c r="R116" s="177" t="s">
        <v>215</v>
      </c>
      <c r="S116" s="177" t="s">
        <v>147</v>
      </c>
      <c r="T116" s="178" t="s">
        <v>148</v>
      </c>
      <c r="U116" s="161">
        <v>1.6</v>
      </c>
      <c r="V116" s="161">
        <f>ROUND(E116*U116,2)</f>
        <v>16.899999999999999</v>
      </c>
      <c r="W116" s="161"/>
      <c r="X116" s="161"/>
      <c r="Y116" s="161" t="s">
        <v>149</v>
      </c>
      <c r="Z116" s="151"/>
      <c r="AA116" s="151"/>
      <c r="AB116" s="151"/>
      <c r="AC116" s="151"/>
      <c r="AD116" s="151"/>
      <c r="AE116" s="151"/>
      <c r="AF116" s="151"/>
      <c r="AG116" s="151" t="s">
        <v>150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ht="22.5" outlineLevel="2" x14ac:dyDescent="0.2">
      <c r="A117" s="158"/>
      <c r="B117" s="159"/>
      <c r="C117" s="194" t="s">
        <v>223</v>
      </c>
      <c r="D117" s="195"/>
      <c r="E117" s="195"/>
      <c r="F117" s="195"/>
      <c r="G117" s="195"/>
      <c r="H117" s="161"/>
      <c r="I117" s="161"/>
      <c r="J117" s="161"/>
      <c r="K117" s="161"/>
      <c r="L117" s="161"/>
      <c r="M117" s="161"/>
      <c r="N117" s="160"/>
      <c r="O117" s="160"/>
      <c r="P117" s="160"/>
      <c r="Q117" s="160"/>
      <c r="R117" s="161"/>
      <c r="S117" s="161"/>
      <c r="T117" s="161"/>
      <c r="U117" s="161"/>
      <c r="V117" s="161"/>
      <c r="W117" s="161"/>
      <c r="X117" s="161"/>
      <c r="Y117" s="161"/>
      <c r="Z117" s="151"/>
      <c r="AA117" s="151"/>
      <c r="AB117" s="151"/>
      <c r="AC117" s="151"/>
      <c r="AD117" s="151"/>
      <c r="AE117" s="151"/>
      <c r="AF117" s="151"/>
      <c r="AG117" s="151" t="s">
        <v>152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79" t="str">
        <f>C117</f>
        <v>svislé nebo šikmé (odkloněné) , půdorysně přímé nebo zalomené, stěn základových desek ve volných nebo zapažených jámách, rýhách, šachtách, včetně případných vzpěr,</v>
      </c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72">
        <v>57</v>
      </c>
      <c r="B118" s="173" t="s">
        <v>224</v>
      </c>
      <c r="C118" s="188" t="s">
        <v>225</v>
      </c>
      <c r="D118" s="174" t="s">
        <v>193</v>
      </c>
      <c r="E118" s="175">
        <v>10.56</v>
      </c>
      <c r="F118" s="176"/>
      <c r="G118" s="177">
        <f>ROUND(E118*F118,2)</f>
        <v>0</v>
      </c>
      <c r="H118" s="176"/>
      <c r="I118" s="177">
        <f>ROUND(E118*H118,2)</f>
        <v>0</v>
      </c>
      <c r="J118" s="176"/>
      <c r="K118" s="177">
        <f>ROUND(E118*J118,2)</f>
        <v>0</v>
      </c>
      <c r="L118" s="177">
        <v>21</v>
      </c>
      <c r="M118" s="177">
        <f>G118*(1+L118/100)</f>
        <v>0</v>
      </c>
      <c r="N118" s="175">
        <v>0</v>
      </c>
      <c r="O118" s="175">
        <f>ROUND(E118*N118,2)</f>
        <v>0</v>
      </c>
      <c r="P118" s="175">
        <v>0</v>
      </c>
      <c r="Q118" s="175">
        <f>ROUND(E118*P118,2)</f>
        <v>0</v>
      </c>
      <c r="R118" s="177" t="s">
        <v>215</v>
      </c>
      <c r="S118" s="177" t="s">
        <v>147</v>
      </c>
      <c r="T118" s="178" t="s">
        <v>148</v>
      </c>
      <c r="U118" s="161">
        <v>0.32</v>
      </c>
      <c r="V118" s="161">
        <f>ROUND(E118*U118,2)</f>
        <v>3.38</v>
      </c>
      <c r="W118" s="161"/>
      <c r="X118" s="161"/>
      <c r="Y118" s="161" t="s">
        <v>149</v>
      </c>
      <c r="Z118" s="151"/>
      <c r="AA118" s="151"/>
      <c r="AB118" s="151"/>
      <c r="AC118" s="151"/>
      <c r="AD118" s="151"/>
      <c r="AE118" s="151"/>
      <c r="AF118" s="151"/>
      <c r="AG118" s="151" t="s">
        <v>150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ht="22.5" outlineLevel="2" x14ac:dyDescent="0.2">
      <c r="A119" s="158"/>
      <c r="B119" s="159"/>
      <c r="C119" s="194" t="s">
        <v>223</v>
      </c>
      <c r="D119" s="195"/>
      <c r="E119" s="195"/>
      <c r="F119" s="195"/>
      <c r="G119" s="195"/>
      <c r="H119" s="161"/>
      <c r="I119" s="161"/>
      <c r="J119" s="161"/>
      <c r="K119" s="161"/>
      <c r="L119" s="161"/>
      <c r="M119" s="161"/>
      <c r="N119" s="160"/>
      <c r="O119" s="160"/>
      <c r="P119" s="160"/>
      <c r="Q119" s="160"/>
      <c r="R119" s="161"/>
      <c r="S119" s="161"/>
      <c r="T119" s="161"/>
      <c r="U119" s="161"/>
      <c r="V119" s="161"/>
      <c r="W119" s="161"/>
      <c r="X119" s="161"/>
      <c r="Y119" s="161"/>
      <c r="Z119" s="151"/>
      <c r="AA119" s="151"/>
      <c r="AB119" s="151"/>
      <c r="AC119" s="151"/>
      <c r="AD119" s="151"/>
      <c r="AE119" s="151"/>
      <c r="AF119" s="151"/>
      <c r="AG119" s="151" t="s">
        <v>152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79" t="str">
        <f>C119</f>
        <v>svislé nebo šikmé (odkloněné) , půdorysně přímé nebo zalomené, stěn základových desek ve volných nebo zapažených jámách, rýhách, šachtách, včetně případných vzpěr,</v>
      </c>
      <c r="BB119" s="151"/>
      <c r="BC119" s="151"/>
      <c r="BD119" s="151"/>
      <c r="BE119" s="151"/>
      <c r="BF119" s="151"/>
      <c r="BG119" s="151"/>
      <c r="BH119" s="151"/>
    </row>
    <row r="120" spans="1:60" outlineLevel="2" x14ac:dyDescent="0.2">
      <c r="A120" s="158"/>
      <c r="B120" s="159"/>
      <c r="C120" s="198" t="s">
        <v>226</v>
      </c>
      <c r="D120" s="199"/>
      <c r="E120" s="199"/>
      <c r="F120" s="199"/>
      <c r="G120" s="199"/>
      <c r="H120" s="161"/>
      <c r="I120" s="161"/>
      <c r="J120" s="161"/>
      <c r="K120" s="161"/>
      <c r="L120" s="161"/>
      <c r="M120" s="161"/>
      <c r="N120" s="160"/>
      <c r="O120" s="160"/>
      <c r="P120" s="160"/>
      <c r="Q120" s="160"/>
      <c r="R120" s="161"/>
      <c r="S120" s="161"/>
      <c r="T120" s="161"/>
      <c r="U120" s="161"/>
      <c r="V120" s="161"/>
      <c r="W120" s="161"/>
      <c r="X120" s="161"/>
      <c r="Y120" s="161"/>
      <c r="Z120" s="151"/>
      <c r="AA120" s="151"/>
      <c r="AB120" s="151"/>
      <c r="AC120" s="151"/>
      <c r="AD120" s="151"/>
      <c r="AE120" s="151"/>
      <c r="AF120" s="151"/>
      <c r="AG120" s="151" t="s">
        <v>154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80">
        <v>58</v>
      </c>
      <c r="B121" s="181" t="s">
        <v>227</v>
      </c>
      <c r="C121" s="189" t="s">
        <v>228</v>
      </c>
      <c r="D121" s="182" t="s">
        <v>145</v>
      </c>
      <c r="E121" s="183">
        <v>15.31</v>
      </c>
      <c r="F121" s="184"/>
      <c r="G121" s="185">
        <f>ROUND(E121*F121,2)</f>
        <v>0</v>
      </c>
      <c r="H121" s="184"/>
      <c r="I121" s="185">
        <f>ROUND(E121*H121,2)</f>
        <v>0</v>
      </c>
      <c r="J121" s="184"/>
      <c r="K121" s="185">
        <f>ROUND(E121*J121,2)</f>
        <v>0</v>
      </c>
      <c r="L121" s="185">
        <v>21</v>
      </c>
      <c r="M121" s="185">
        <f>G121*(1+L121/100)</f>
        <v>0</v>
      </c>
      <c r="N121" s="183">
        <v>2.5249999999999999</v>
      </c>
      <c r="O121" s="183">
        <f>ROUND(E121*N121,2)</f>
        <v>38.659999999999997</v>
      </c>
      <c r="P121" s="183">
        <v>0</v>
      </c>
      <c r="Q121" s="183">
        <f>ROUND(E121*P121,2)</f>
        <v>0</v>
      </c>
      <c r="R121" s="185" t="s">
        <v>215</v>
      </c>
      <c r="S121" s="185" t="s">
        <v>147</v>
      </c>
      <c r="T121" s="186" t="s">
        <v>148</v>
      </c>
      <c r="U121" s="161">
        <v>0.47699999999999998</v>
      </c>
      <c r="V121" s="161">
        <f>ROUND(E121*U121,2)</f>
        <v>7.3</v>
      </c>
      <c r="W121" s="161"/>
      <c r="X121" s="161"/>
      <c r="Y121" s="161" t="s">
        <v>149</v>
      </c>
      <c r="Z121" s="151"/>
      <c r="AA121" s="151"/>
      <c r="AB121" s="151"/>
      <c r="AC121" s="151"/>
      <c r="AD121" s="151"/>
      <c r="AE121" s="151"/>
      <c r="AF121" s="151"/>
      <c r="AG121" s="151" t="s">
        <v>150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72">
        <v>59</v>
      </c>
      <c r="B122" s="173" t="s">
        <v>229</v>
      </c>
      <c r="C122" s="188" t="s">
        <v>230</v>
      </c>
      <c r="D122" s="174" t="s">
        <v>193</v>
      </c>
      <c r="E122" s="175">
        <v>20.399999999999999</v>
      </c>
      <c r="F122" s="176"/>
      <c r="G122" s="177">
        <f>ROUND(E122*F122,2)</f>
        <v>0</v>
      </c>
      <c r="H122" s="176"/>
      <c r="I122" s="177">
        <f>ROUND(E122*H122,2)</f>
        <v>0</v>
      </c>
      <c r="J122" s="176"/>
      <c r="K122" s="177">
        <f>ROUND(E122*J122,2)</f>
        <v>0</v>
      </c>
      <c r="L122" s="177">
        <v>21</v>
      </c>
      <c r="M122" s="177">
        <f>G122*(1+L122/100)</f>
        <v>0</v>
      </c>
      <c r="N122" s="175">
        <v>3.916E-2</v>
      </c>
      <c r="O122" s="175">
        <f>ROUND(E122*N122,2)</f>
        <v>0.8</v>
      </c>
      <c r="P122" s="175">
        <v>0</v>
      </c>
      <c r="Q122" s="175">
        <f>ROUND(E122*P122,2)</f>
        <v>0</v>
      </c>
      <c r="R122" s="177" t="s">
        <v>215</v>
      </c>
      <c r="S122" s="177" t="s">
        <v>147</v>
      </c>
      <c r="T122" s="178" t="s">
        <v>148</v>
      </c>
      <c r="U122" s="161">
        <v>1.05</v>
      </c>
      <c r="V122" s="161">
        <f>ROUND(E122*U122,2)</f>
        <v>21.42</v>
      </c>
      <c r="W122" s="161"/>
      <c r="X122" s="161"/>
      <c r="Y122" s="161" t="s">
        <v>149</v>
      </c>
      <c r="Z122" s="151"/>
      <c r="AA122" s="151"/>
      <c r="AB122" s="151"/>
      <c r="AC122" s="151"/>
      <c r="AD122" s="151"/>
      <c r="AE122" s="151"/>
      <c r="AF122" s="151"/>
      <c r="AG122" s="151" t="s">
        <v>150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ht="22.5" outlineLevel="2" x14ac:dyDescent="0.2">
      <c r="A123" s="158"/>
      <c r="B123" s="159"/>
      <c r="C123" s="194" t="s">
        <v>231</v>
      </c>
      <c r="D123" s="195"/>
      <c r="E123" s="195"/>
      <c r="F123" s="195"/>
      <c r="G123" s="195"/>
      <c r="H123" s="161"/>
      <c r="I123" s="161"/>
      <c r="J123" s="161"/>
      <c r="K123" s="161"/>
      <c r="L123" s="161"/>
      <c r="M123" s="161"/>
      <c r="N123" s="160"/>
      <c r="O123" s="160"/>
      <c r="P123" s="160"/>
      <c r="Q123" s="160"/>
      <c r="R123" s="161"/>
      <c r="S123" s="161"/>
      <c r="T123" s="161"/>
      <c r="U123" s="161"/>
      <c r="V123" s="161"/>
      <c r="W123" s="161"/>
      <c r="X123" s="161"/>
      <c r="Y123" s="161"/>
      <c r="Z123" s="151"/>
      <c r="AA123" s="151"/>
      <c r="AB123" s="151"/>
      <c r="AC123" s="151"/>
      <c r="AD123" s="151"/>
      <c r="AE123" s="151"/>
      <c r="AF123" s="151"/>
      <c r="AG123" s="151" t="s">
        <v>152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79" t="str">
        <f>C123</f>
        <v>svislé nebo šikmé (odkloněné), půdorysně přímé nebo zalomené, stěn základových pasů ve volných nebo zapažených jámách, rýhách, šachtách, včetně případných vzpěr,</v>
      </c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72">
        <v>60</v>
      </c>
      <c r="B124" s="173" t="s">
        <v>232</v>
      </c>
      <c r="C124" s="188" t="s">
        <v>233</v>
      </c>
      <c r="D124" s="174" t="s">
        <v>193</v>
      </c>
      <c r="E124" s="175">
        <v>20.399999999999999</v>
      </c>
      <c r="F124" s="176"/>
      <c r="G124" s="177">
        <f>ROUND(E124*F124,2)</f>
        <v>0</v>
      </c>
      <c r="H124" s="176"/>
      <c r="I124" s="177">
        <f>ROUND(E124*H124,2)</f>
        <v>0</v>
      </c>
      <c r="J124" s="176"/>
      <c r="K124" s="177">
        <f>ROUND(E124*J124,2)</f>
        <v>0</v>
      </c>
      <c r="L124" s="177">
        <v>21</v>
      </c>
      <c r="M124" s="177">
        <f>G124*(1+L124/100)</f>
        <v>0</v>
      </c>
      <c r="N124" s="175">
        <v>0</v>
      </c>
      <c r="O124" s="175">
        <f>ROUND(E124*N124,2)</f>
        <v>0</v>
      </c>
      <c r="P124" s="175">
        <v>0</v>
      </c>
      <c r="Q124" s="175">
        <f>ROUND(E124*P124,2)</f>
        <v>0</v>
      </c>
      <c r="R124" s="177" t="s">
        <v>215</v>
      </c>
      <c r="S124" s="177" t="s">
        <v>147</v>
      </c>
      <c r="T124" s="178" t="s">
        <v>148</v>
      </c>
      <c r="U124" s="161">
        <v>0.32</v>
      </c>
      <c r="V124" s="161">
        <f>ROUND(E124*U124,2)</f>
        <v>6.53</v>
      </c>
      <c r="W124" s="161"/>
      <c r="X124" s="161"/>
      <c r="Y124" s="161" t="s">
        <v>149</v>
      </c>
      <c r="Z124" s="151"/>
      <c r="AA124" s="151"/>
      <c r="AB124" s="151"/>
      <c r="AC124" s="151"/>
      <c r="AD124" s="151"/>
      <c r="AE124" s="151"/>
      <c r="AF124" s="151"/>
      <c r="AG124" s="151" t="s">
        <v>150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ht="22.5" outlineLevel="2" x14ac:dyDescent="0.2">
      <c r="A125" s="158"/>
      <c r="B125" s="159"/>
      <c r="C125" s="194" t="s">
        <v>231</v>
      </c>
      <c r="D125" s="195"/>
      <c r="E125" s="195"/>
      <c r="F125" s="195"/>
      <c r="G125" s="195"/>
      <c r="H125" s="161"/>
      <c r="I125" s="161"/>
      <c r="J125" s="161"/>
      <c r="K125" s="161"/>
      <c r="L125" s="161"/>
      <c r="M125" s="161"/>
      <c r="N125" s="160"/>
      <c r="O125" s="160"/>
      <c r="P125" s="160"/>
      <c r="Q125" s="160"/>
      <c r="R125" s="161"/>
      <c r="S125" s="161"/>
      <c r="T125" s="161"/>
      <c r="U125" s="161"/>
      <c r="V125" s="161"/>
      <c r="W125" s="161"/>
      <c r="X125" s="161"/>
      <c r="Y125" s="161"/>
      <c r="Z125" s="151"/>
      <c r="AA125" s="151"/>
      <c r="AB125" s="151"/>
      <c r="AC125" s="151"/>
      <c r="AD125" s="151"/>
      <c r="AE125" s="151"/>
      <c r="AF125" s="151"/>
      <c r="AG125" s="151" t="s">
        <v>152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79" t="str">
        <f>C125</f>
        <v>svislé nebo šikmé (odkloněné), půdorysně přímé nebo zalomené, stěn základových pasů ve volných nebo zapažených jámách, rýhách, šachtách, včetně případných vzpěr,</v>
      </c>
      <c r="BB125" s="151"/>
      <c r="BC125" s="151"/>
      <c r="BD125" s="151"/>
      <c r="BE125" s="151"/>
      <c r="BF125" s="151"/>
      <c r="BG125" s="151"/>
      <c r="BH125" s="151"/>
    </row>
    <row r="126" spans="1:60" outlineLevel="2" x14ac:dyDescent="0.2">
      <c r="A126" s="158"/>
      <c r="B126" s="159"/>
      <c r="C126" s="198" t="s">
        <v>226</v>
      </c>
      <c r="D126" s="199"/>
      <c r="E126" s="199"/>
      <c r="F126" s="199"/>
      <c r="G126" s="199"/>
      <c r="H126" s="161"/>
      <c r="I126" s="161"/>
      <c r="J126" s="161"/>
      <c r="K126" s="161"/>
      <c r="L126" s="161"/>
      <c r="M126" s="161"/>
      <c r="N126" s="160"/>
      <c r="O126" s="160"/>
      <c r="P126" s="160"/>
      <c r="Q126" s="160"/>
      <c r="R126" s="161"/>
      <c r="S126" s="161"/>
      <c r="T126" s="161"/>
      <c r="U126" s="161"/>
      <c r="V126" s="161"/>
      <c r="W126" s="161"/>
      <c r="X126" s="161"/>
      <c r="Y126" s="161"/>
      <c r="Z126" s="151"/>
      <c r="AA126" s="151"/>
      <c r="AB126" s="151"/>
      <c r="AC126" s="151"/>
      <c r="AD126" s="151"/>
      <c r="AE126" s="151"/>
      <c r="AF126" s="151"/>
      <c r="AG126" s="151" t="s">
        <v>154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x14ac:dyDescent="0.2">
      <c r="A127" s="165" t="s">
        <v>141</v>
      </c>
      <c r="B127" s="166" t="s">
        <v>76</v>
      </c>
      <c r="C127" s="187" t="s">
        <v>77</v>
      </c>
      <c r="D127" s="167"/>
      <c r="E127" s="168"/>
      <c r="F127" s="169"/>
      <c r="G127" s="169">
        <f>SUMIF(AG128:AG138,"&lt;&gt;NOR",G128:G138)</f>
        <v>0</v>
      </c>
      <c r="H127" s="169"/>
      <c r="I127" s="169">
        <f>SUM(I128:I138)</f>
        <v>0</v>
      </c>
      <c r="J127" s="169"/>
      <c r="K127" s="169">
        <f>SUM(K128:K138)</f>
        <v>0</v>
      </c>
      <c r="L127" s="169"/>
      <c r="M127" s="169">
        <f>SUM(M128:M138)</f>
        <v>0</v>
      </c>
      <c r="N127" s="168"/>
      <c r="O127" s="168">
        <f>SUM(O128:O138)</f>
        <v>39.789999999999992</v>
      </c>
      <c r="P127" s="168"/>
      <c r="Q127" s="168">
        <f>SUM(Q128:Q138)</f>
        <v>0</v>
      </c>
      <c r="R127" s="169"/>
      <c r="S127" s="169"/>
      <c r="T127" s="170"/>
      <c r="U127" s="164"/>
      <c r="V127" s="164">
        <f>SUM(V128:V138)</f>
        <v>762.08</v>
      </c>
      <c r="W127" s="164"/>
      <c r="X127" s="164"/>
      <c r="Y127" s="164"/>
      <c r="AG127" t="s">
        <v>142</v>
      </c>
    </row>
    <row r="128" spans="1:60" ht="22.5" outlineLevel="1" x14ac:dyDescent="0.2">
      <c r="A128" s="172">
        <v>61</v>
      </c>
      <c r="B128" s="173" t="s">
        <v>298</v>
      </c>
      <c r="C128" s="188" t="s">
        <v>299</v>
      </c>
      <c r="D128" s="174" t="s">
        <v>193</v>
      </c>
      <c r="E128" s="175">
        <v>189.15</v>
      </c>
      <c r="F128" s="176"/>
      <c r="G128" s="177">
        <f>ROUND(E128*F128,2)</f>
        <v>0</v>
      </c>
      <c r="H128" s="176"/>
      <c r="I128" s="177">
        <f>ROUND(E128*H128,2)</f>
        <v>0</v>
      </c>
      <c r="J128" s="176"/>
      <c r="K128" s="177">
        <f>ROUND(E128*J128,2)</f>
        <v>0</v>
      </c>
      <c r="L128" s="177">
        <v>21</v>
      </c>
      <c r="M128" s="177">
        <f>G128*(1+L128/100)</f>
        <v>0</v>
      </c>
      <c r="N128" s="175">
        <v>7.6800000000000002E-3</v>
      </c>
      <c r="O128" s="175">
        <f>ROUND(E128*N128,2)</f>
        <v>1.45</v>
      </c>
      <c r="P128" s="175">
        <v>0</v>
      </c>
      <c r="Q128" s="175">
        <f>ROUND(E128*P128,2)</f>
        <v>0</v>
      </c>
      <c r="R128" s="177" t="s">
        <v>215</v>
      </c>
      <c r="S128" s="177" t="s">
        <v>147</v>
      </c>
      <c r="T128" s="178" t="s">
        <v>148</v>
      </c>
      <c r="U128" s="161">
        <v>0.38100000000000001</v>
      </c>
      <c r="V128" s="161">
        <f>ROUND(E128*U128,2)</f>
        <v>72.069999999999993</v>
      </c>
      <c r="W128" s="161"/>
      <c r="X128" s="161"/>
      <c r="Y128" s="161" t="s">
        <v>149</v>
      </c>
      <c r="Z128" s="151"/>
      <c r="AA128" s="151"/>
      <c r="AB128" s="151"/>
      <c r="AC128" s="151"/>
      <c r="AD128" s="151"/>
      <c r="AE128" s="151"/>
      <c r="AF128" s="151"/>
      <c r="AG128" s="151" t="s">
        <v>150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ht="22.5" outlineLevel="2" x14ac:dyDescent="0.2">
      <c r="A129" s="158"/>
      <c r="B129" s="159"/>
      <c r="C129" s="194" t="s">
        <v>300</v>
      </c>
      <c r="D129" s="195"/>
      <c r="E129" s="195"/>
      <c r="F129" s="195"/>
      <c r="G129" s="195"/>
      <c r="H129" s="161"/>
      <c r="I129" s="161"/>
      <c r="J129" s="161"/>
      <c r="K129" s="161"/>
      <c r="L129" s="161"/>
      <c r="M129" s="161"/>
      <c r="N129" s="160"/>
      <c r="O129" s="160"/>
      <c r="P129" s="160"/>
      <c r="Q129" s="160"/>
      <c r="R129" s="161"/>
      <c r="S129" s="161"/>
      <c r="T129" s="161"/>
      <c r="U129" s="161"/>
      <c r="V129" s="161"/>
      <c r="W129" s="161"/>
      <c r="X129" s="161"/>
      <c r="Y129" s="161"/>
      <c r="Z129" s="151"/>
      <c r="AA129" s="151"/>
      <c r="AB129" s="151"/>
      <c r="AC129" s="151"/>
      <c r="AD129" s="151"/>
      <c r="AE129" s="151"/>
      <c r="AF129" s="151"/>
      <c r="AG129" s="151" t="s">
        <v>152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79" t="str">
        <f>C129</f>
        <v>vodorovných, šikmých, žebrových a klenutých a schodišťových konstrukcí, s nejnutnějším obroušením podkladu (pemzou apod.) a oprášením, s pomocným lešením o výšce podlahy do 1900 mm a pro zatížení do 1,5 kPa,</v>
      </c>
      <c r="BB129" s="151"/>
      <c r="BC129" s="151"/>
      <c r="BD129" s="151"/>
      <c r="BE129" s="151"/>
      <c r="BF129" s="151"/>
      <c r="BG129" s="151"/>
      <c r="BH129" s="151"/>
    </row>
    <row r="130" spans="1:60" ht="22.5" outlineLevel="1" x14ac:dyDescent="0.2">
      <c r="A130" s="172">
        <v>62</v>
      </c>
      <c r="B130" s="173" t="s">
        <v>301</v>
      </c>
      <c r="C130" s="188" t="s">
        <v>302</v>
      </c>
      <c r="D130" s="174" t="s">
        <v>193</v>
      </c>
      <c r="E130" s="175">
        <v>189.15</v>
      </c>
      <c r="F130" s="176"/>
      <c r="G130" s="177">
        <f>ROUND(E130*F130,2)</f>
        <v>0</v>
      </c>
      <c r="H130" s="176"/>
      <c r="I130" s="177">
        <f>ROUND(E130*H130,2)</f>
        <v>0</v>
      </c>
      <c r="J130" s="176"/>
      <c r="K130" s="177">
        <f>ROUND(E130*J130,2)</f>
        <v>0</v>
      </c>
      <c r="L130" s="177">
        <v>21</v>
      </c>
      <c r="M130" s="177">
        <f>G130*(1+L130/100)</f>
        <v>0</v>
      </c>
      <c r="N130" s="175">
        <v>4.1099999999999999E-3</v>
      </c>
      <c r="O130" s="175">
        <f>ROUND(E130*N130,2)</f>
        <v>0.78</v>
      </c>
      <c r="P130" s="175">
        <v>0</v>
      </c>
      <c r="Q130" s="175">
        <f>ROUND(E130*P130,2)</f>
        <v>0</v>
      </c>
      <c r="R130" s="177" t="s">
        <v>215</v>
      </c>
      <c r="S130" s="177" t="s">
        <v>147</v>
      </c>
      <c r="T130" s="178" t="s">
        <v>148</v>
      </c>
      <c r="U130" s="161">
        <v>0.48399999999999999</v>
      </c>
      <c r="V130" s="161">
        <f>ROUND(E130*U130,2)</f>
        <v>91.55</v>
      </c>
      <c r="W130" s="161"/>
      <c r="X130" s="161"/>
      <c r="Y130" s="161" t="s">
        <v>149</v>
      </c>
      <c r="Z130" s="151"/>
      <c r="AA130" s="151"/>
      <c r="AB130" s="151"/>
      <c r="AC130" s="151"/>
      <c r="AD130" s="151"/>
      <c r="AE130" s="151"/>
      <c r="AF130" s="151"/>
      <c r="AG130" s="151" t="s">
        <v>150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2" x14ac:dyDescent="0.2">
      <c r="A131" s="158"/>
      <c r="B131" s="159"/>
      <c r="C131" s="194" t="s">
        <v>303</v>
      </c>
      <c r="D131" s="195"/>
      <c r="E131" s="195"/>
      <c r="F131" s="195"/>
      <c r="G131" s="195"/>
      <c r="H131" s="161"/>
      <c r="I131" s="161"/>
      <c r="J131" s="161"/>
      <c r="K131" s="161"/>
      <c r="L131" s="161"/>
      <c r="M131" s="161"/>
      <c r="N131" s="160"/>
      <c r="O131" s="160"/>
      <c r="P131" s="160"/>
      <c r="Q131" s="160"/>
      <c r="R131" s="161"/>
      <c r="S131" s="161"/>
      <c r="T131" s="161"/>
      <c r="U131" s="161"/>
      <c r="V131" s="161"/>
      <c r="W131" s="161"/>
      <c r="X131" s="161"/>
      <c r="Y131" s="161"/>
      <c r="Z131" s="151"/>
      <c r="AA131" s="151"/>
      <c r="AB131" s="151"/>
      <c r="AC131" s="151"/>
      <c r="AD131" s="151"/>
      <c r="AE131" s="151"/>
      <c r="AF131" s="151"/>
      <c r="AG131" s="151" t="s">
        <v>152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ht="22.5" outlineLevel="1" x14ac:dyDescent="0.2">
      <c r="A132" s="172">
        <v>63</v>
      </c>
      <c r="B132" s="173" t="s">
        <v>304</v>
      </c>
      <c r="C132" s="188" t="s">
        <v>305</v>
      </c>
      <c r="D132" s="174" t="s">
        <v>193</v>
      </c>
      <c r="E132" s="175">
        <v>125.5</v>
      </c>
      <c r="F132" s="176"/>
      <c r="G132" s="177">
        <f>ROUND(E132*F132,2)</f>
        <v>0</v>
      </c>
      <c r="H132" s="176"/>
      <c r="I132" s="177">
        <f>ROUND(E132*H132,2)</f>
        <v>0</v>
      </c>
      <c r="J132" s="176"/>
      <c r="K132" s="177">
        <f>ROUND(E132*J132,2)</f>
        <v>0</v>
      </c>
      <c r="L132" s="177">
        <v>21</v>
      </c>
      <c r="M132" s="177">
        <f>G132*(1+L132/100)</f>
        <v>0</v>
      </c>
      <c r="N132" s="175">
        <v>3.9210000000000002E-2</v>
      </c>
      <c r="O132" s="175">
        <f>ROUND(E132*N132,2)</f>
        <v>4.92</v>
      </c>
      <c r="P132" s="175">
        <v>0</v>
      </c>
      <c r="Q132" s="175">
        <f>ROUND(E132*P132,2)</f>
        <v>0</v>
      </c>
      <c r="R132" s="177" t="s">
        <v>215</v>
      </c>
      <c r="S132" s="177" t="s">
        <v>147</v>
      </c>
      <c r="T132" s="178" t="s">
        <v>148</v>
      </c>
      <c r="U132" s="161">
        <v>0.39600000000000002</v>
      </c>
      <c r="V132" s="161">
        <f>ROUND(E132*U132,2)</f>
        <v>49.7</v>
      </c>
      <c r="W132" s="161"/>
      <c r="X132" s="161"/>
      <c r="Y132" s="161" t="s">
        <v>149</v>
      </c>
      <c r="Z132" s="151"/>
      <c r="AA132" s="151"/>
      <c r="AB132" s="151"/>
      <c r="AC132" s="151"/>
      <c r="AD132" s="151"/>
      <c r="AE132" s="151"/>
      <c r="AF132" s="151"/>
      <c r="AG132" s="151" t="s">
        <v>150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2" x14ac:dyDescent="0.2">
      <c r="A133" s="158"/>
      <c r="B133" s="159"/>
      <c r="C133" s="196" t="s">
        <v>306</v>
      </c>
      <c r="D133" s="197"/>
      <c r="E133" s="197"/>
      <c r="F133" s="197"/>
      <c r="G133" s="197"/>
      <c r="H133" s="161"/>
      <c r="I133" s="161"/>
      <c r="J133" s="161"/>
      <c r="K133" s="161"/>
      <c r="L133" s="161"/>
      <c r="M133" s="161"/>
      <c r="N133" s="160"/>
      <c r="O133" s="160"/>
      <c r="P133" s="160"/>
      <c r="Q133" s="160"/>
      <c r="R133" s="161"/>
      <c r="S133" s="161"/>
      <c r="T133" s="161"/>
      <c r="U133" s="161"/>
      <c r="V133" s="161"/>
      <c r="W133" s="161"/>
      <c r="X133" s="161"/>
      <c r="Y133" s="161"/>
      <c r="Z133" s="151"/>
      <c r="AA133" s="151"/>
      <c r="AB133" s="151"/>
      <c r="AC133" s="151"/>
      <c r="AD133" s="151"/>
      <c r="AE133" s="151"/>
      <c r="AF133" s="151"/>
      <c r="AG133" s="151" t="s">
        <v>154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80">
        <v>64</v>
      </c>
      <c r="B134" s="181" t="s">
        <v>307</v>
      </c>
      <c r="C134" s="189" t="s">
        <v>308</v>
      </c>
      <c r="D134" s="182" t="s">
        <v>193</v>
      </c>
      <c r="E134" s="183">
        <v>620.36</v>
      </c>
      <c r="F134" s="184"/>
      <c r="G134" s="185">
        <f>ROUND(E134*F134,2)</f>
        <v>0</v>
      </c>
      <c r="H134" s="184"/>
      <c r="I134" s="185">
        <f>ROUND(E134*H134,2)</f>
        <v>0</v>
      </c>
      <c r="J134" s="184"/>
      <c r="K134" s="185">
        <f>ROUND(E134*J134,2)</f>
        <v>0</v>
      </c>
      <c r="L134" s="185">
        <v>21</v>
      </c>
      <c r="M134" s="185">
        <f>G134*(1+L134/100)</f>
        <v>0</v>
      </c>
      <c r="N134" s="183">
        <v>4.7660000000000001E-2</v>
      </c>
      <c r="O134" s="183">
        <f>ROUND(E134*N134,2)</f>
        <v>29.57</v>
      </c>
      <c r="P134" s="183">
        <v>0</v>
      </c>
      <c r="Q134" s="183">
        <f>ROUND(E134*P134,2)</f>
        <v>0</v>
      </c>
      <c r="R134" s="185" t="s">
        <v>215</v>
      </c>
      <c r="S134" s="185" t="s">
        <v>147</v>
      </c>
      <c r="T134" s="186" t="s">
        <v>148</v>
      </c>
      <c r="U134" s="161">
        <v>0.84</v>
      </c>
      <c r="V134" s="161">
        <f>ROUND(E134*U134,2)</f>
        <v>521.1</v>
      </c>
      <c r="W134" s="161"/>
      <c r="X134" s="161"/>
      <c r="Y134" s="161" t="s">
        <v>149</v>
      </c>
      <c r="Z134" s="151"/>
      <c r="AA134" s="151"/>
      <c r="AB134" s="151"/>
      <c r="AC134" s="151"/>
      <c r="AD134" s="151"/>
      <c r="AE134" s="151"/>
      <c r="AF134" s="151"/>
      <c r="AG134" s="151" t="s">
        <v>150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72">
        <v>65</v>
      </c>
      <c r="B135" s="173" t="s">
        <v>309</v>
      </c>
      <c r="C135" s="188" t="s">
        <v>310</v>
      </c>
      <c r="D135" s="174" t="s">
        <v>193</v>
      </c>
      <c r="E135" s="175">
        <v>20.59</v>
      </c>
      <c r="F135" s="176"/>
      <c r="G135" s="177">
        <f>ROUND(E135*F135,2)</f>
        <v>0</v>
      </c>
      <c r="H135" s="176"/>
      <c r="I135" s="177">
        <f>ROUND(E135*H135,2)</f>
        <v>0</v>
      </c>
      <c r="J135" s="176"/>
      <c r="K135" s="177">
        <f>ROUND(E135*J135,2)</f>
        <v>0</v>
      </c>
      <c r="L135" s="177">
        <v>21</v>
      </c>
      <c r="M135" s="177">
        <f>G135*(1+L135/100)</f>
        <v>0</v>
      </c>
      <c r="N135" s="175">
        <v>4.7660000000000001E-2</v>
      </c>
      <c r="O135" s="175">
        <f>ROUND(E135*N135,2)</f>
        <v>0.98</v>
      </c>
      <c r="P135" s="175">
        <v>0</v>
      </c>
      <c r="Q135" s="175">
        <f>ROUND(E135*P135,2)</f>
        <v>0</v>
      </c>
      <c r="R135" s="177" t="s">
        <v>311</v>
      </c>
      <c r="S135" s="177" t="s">
        <v>147</v>
      </c>
      <c r="T135" s="178" t="s">
        <v>148</v>
      </c>
      <c r="U135" s="161">
        <v>1.17717</v>
      </c>
      <c r="V135" s="161">
        <f>ROUND(E135*U135,2)</f>
        <v>24.24</v>
      </c>
      <c r="W135" s="161"/>
      <c r="X135" s="161"/>
      <c r="Y135" s="161" t="s">
        <v>149</v>
      </c>
      <c r="Z135" s="151"/>
      <c r="AA135" s="151"/>
      <c r="AB135" s="151"/>
      <c r="AC135" s="151"/>
      <c r="AD135" s="151"/>
      <c r="AE135" s="151"/>
      <c r="AF135" s="151"/>
      <c r="AG135" s="151" t="s">
        <v>150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2" x14ac:dyDescent="0.2">
      <c r="A136" s="158"/>
      <c r="B136" s="159"/>
      <c r="C136" s="194" t="s">
        <v>312</v>
      </c>
      <c r="D136" s="195"/>
      <c r="E136" s="195"/>
      <c r="F136" s="195"/>
      <c r="G136" s="195"/>
      <c r="H136" s="161"/>
      <c r="I136" s="161"/>
      <c r="J136" s="161"/>
      <c r="K136" s="161"/>
      <c r="L136" s="161"/>
      <c r="M136" s="161"/>
      <c r="N136" s="160"/>
      <c r="O136" s="160"/>
      <c r="P136" s="160"/>
      <c r="Q136" s="160"/>
      <c r="R136" s="161"/>
      <c r="S136" s="161"/>
      <c r="T136" s="161"/>
      <c r="U136" s="161"/>
      <c r="V136" s="161"/>
      <c r="W136" s="161"/>
      <c r="X136" s="161"/>
      <c r="Y136" s="161"/>
      <c r="Z136" s="151"/>
      <c r="AA136" s="151"/>
      <c r="AB136" s="151"/>
      <c r="AC136" s="151"/>
      <c r="AD136" s="151"/>
      <c r="AE136" s="151"/>
      <c r="AF136" s="151"/>
      <c r="AG136" s="151" t="s">
        <v>152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79" t="str">
        <f>C136</f>
        <v>okenního nebo dveřního, z pomocného pracovního lešení o výšce podlahy do 1900 mm a pro zatížení do 1,5 kPa,</v>
      </c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72">
        <v>66</v>
      </c>
      <c r="B137" s="173" t="s">
        <v>313</v>
      </c>
      <c r="C137" s="188" t="s">
        <v>314</v>
      </c>
      <c r="D137" s="174" t="s">
        <v>193</v>
      </c>
      <c r="E137" s="175">
        <v>43.9</v>
      </c>
      <c r="F137" s="176"/>
      <c r="G137" s="177">
        <f>ROUND(E137*F137,2)</f>
        <v>0</v>
      </c>
      <c r="H137" s="176"/>
      <c r="I137" s="177">
        <f>ROUND(E137*H137,2)</f>
        <v>0</v>
      </c>
      <c r="J137" s="176"/>
      <c r="K137" s="177">
        <f>ROUND(E137*J137,2)</f>
        <v>0</v>
      </c>
      <c r="L137" s="177">
        <v>21</v>
      </c>
      <c r="M137" s="177">
        <f>G137*(1+L137/100)</f>
        <v>0</v>
      </c>
      <c r="N137" s="175">
        <v>4.7660000000000001E-2</v>
      </c>
      <c r="O137" s="175">
        <f>ROUND(E137*N137,2)</f>
        <v>2.09</v>
      </c>
      <c r="P137" s="175">
        <v>0</v>
      </c>
      <c r="Q137" s="175">
        <f>ROUND(E137*P137,2)</f>
        <v>0</v>
      </c>
      <c r="R137" s="177" t="s">
        <v>215</v>
      </c>
      <c r="S137" s="177" t="s">
        <v>147</v>
      </c>
      <c r="T137" s="178" t="s">
        <v>148</v>
      </c>
      <c r="U137" s="161">
        <v>7.8E-2</v>
      </c>
      <c r="V137" s="161">
        <f>ROUND(E137*U137,2)</f>
        <v>3.42</v>
      </c>
      <c r="W137" s="161"/>
      <c r="X137" s="161"/>
      <c r="Y137" s="161" t="s">
        <v>149</v>
      </c>
      <c r="Z137" s="151"/>
      <c r="AA137" s="151"/>
      <c r="AB137" s="151"/>
      <c r="AC137" s="151"/>
      <c r="AD137" s="151"/>
      <c r="AE137" s="151"/>
      <c r="AF137" s="151"/>
      <c r="AG137" s="151" t="s">
        <v>150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ht="22.5" outlineLevel="2" x14ac:dyDescent="0.2">
      <c r="A138" s="158"/>
      <c r="B138" s="159"/>
      <c r="C138" s="194" t="s">
        <v>315</v>
      </c>
      <c r="D138" s="195"/>
      <c r="E138" s="195"/>
      <c r="F138" s="195"/>
      <c r="G138" s="195"/>
      <c r="H138" s="161"/>
      <c r="I138" s="161"/>
      <c r="J138" s="161"/>
      <c r="K138" s="161"/>
      <c r="L138" s="161"/>
      <c r="M138" s="161"/>
      <c r="N138" s="160"/>
      <c r="O138" s="160"/>
      <c r="P138" s="160"/>
      <c r="Q138" s="160"/>
      <c r="R138" s="161"/>
      <c r="S138" s="161"/>
      <c r="T138" s="161"/>
      <c r="U138" s="161"/>
      <c r="V138" s="161"/>
      <c r="W138" s="161"/>
      <c r="X138" s="161"/>
      <c r="Y138" s="161"/>
      <c r="Z138" s="151"/>
      <c r="AA138" s="151"/>
      <c r="AB138" s="151"/>
      <c r="AC138" s="151"/>
      <c r="AD138" s="151"/>
      <c r="AE138" s="151"/>
      <c r="AF138" s="151"/>
      <c r="AG138" s="151" t="s">
        <v>152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79" t="str">
        <f>C138</f>
        <v>které se zřizují před úpravami povrchu, a obalení osazených dveřních zárubní před znečištěním při úpravách povrchu nástřikem plastických maltovin včetně pozdějšího odkrytí,</v>
      </c>
      <c r="BB138" s="151"/>
      <c r="BC138" s="151"/>
      <c r="BD138" s="151"/>
      <c r="BE138" s="151"/>
      <c r="BF138" s="151"/>
      <c r="BG138" s="151"/>
      <c r="BH138" s="151"/>
    </row>
    <row r="139" spans="1:60" x14ac:dyDescent="0.2">
      <c r="A139" s="165" t="s">
        <v>141</v>
      </c>
      <c r="B139" s="166" t="s">
        <v>78</v>
      </c>
      <c r="C139" s="187" t="s">
        <v>79</v>
      </c>
      <c r="D139" s="167"/>
      <c r="E139" s="168"/>
      <c r="F139" s="169"/>
      <c r="G139" s="169">
        <f>SUMIF(AG140:AG146,"&lt;&gt;NOR",G140:G146)</f>
        <v>0</v>
      </c>
      <c r="H139" s="169"/>
      <c r="I139" s="169">
        <f>SUM(I140:I146)</f>
        <v>0</v>
      </c>
      <c r="J139" s="169"/>
      <c r="K139" s="169">
        <f>SUM(K140:K146)</f>
        <v>0</v>
      </c>
      <c r="L139" s="169"/>
      <c r="M139" s="169">
        <f>SUM(M140:M146)</f>
        <v>0</v>
      </c>
      <c r="N139" s="168"/>
      <c r="O139" s="168">
        <f>SUM(O140:O146)</f>
        <v>23.569999999999997</v>
      </c>
      <c r="P139" s="168"/>
      <c r="Q139" s="168">
        <f>SUM(Q140:Q146)</f>
        <v>0</v>
      </c>
      <c r="R139" s="169"/>
      <c r="S139" s="169"/>
      <c r="T139" s="170"/>
      <c r="U139" s="164"/>
      <c r="V139" s="164">
        <f>SUM(V140:V146)</f>
        <v>392.53000000000003</v>
      </c>
      <c r="W139" s="164"/>
      <c r="X139" s="164"/>
      <c r="Y139" s="164"/>
      <c r="AG139" t="s">
        <v>142</v>
      </c>
    </row>
    <row r="140" spans="1:60" outlineLevel="1" x14ac:dyDescent="0.2">
      <c r="A140" s="172">
        <v>67</v>
      </c>
      <c r="B140" s="173" t="s">
        <v>316</v>
      </c>
      <c r="C140" s="188" t="s">
        <v>317</v>
      </c>
      <c r="D140" s="174" t="s">
        <v>193</v>
      </c>
      <c r="E140" s="175">
        <v>222.77</v>
      </c>
      <c r="F140" s="176"/>
      <c r="G140" s="177">
        <f>ROUND(E140*F140,2)</f>
        <v>0</v>
      </c>
      <c r="H140" s="176"/>
      <c r="I140" s="177">
        <f>ROUND(E140*H140,2)</f>
        <v>0</v>
      </c>
      <c r="J140" s="176"/>
      <c r="K140" s="177">
        <f>ROUND(E140*J140,2)</f>
        <v>0</v>
      </c>
      <c r="L140" s="177">
        <v>21</v>
      </c>
      <c r="M140" s="177">
        <f>G140*(1+L140/100)</f>
        <v>0</v>
      </c>
      <c r="N140" s="175">
        <v>5.1000000000000004E-4</v>
      </c>
      <c r="O140" s="175">
        <f>ROUND(E140*N140,2)</f>
        <v>0.11</v>
      </c>
      <c r="P140" s="175">
        <v>0</v>
      </c>
      <c r="Q140" s="175">
        <f>ROUND(E140*P140,2)</f>
        <v>0</v>
      </c>
      <c r="R140" s="177" t="s">
        <v>215</v>
      </c>
      <c r="S140" s="177" t="s">
        <v>147</v>
      </c>
      <c r="T140" s="178" t="s">
        <v>148</v>
      </c>
      <c r="U140" s="161">
        <v>0.21</v>
      </c>
      <c r="V140" s="161">
        <f>ROUND(E140*U140,2)</f>
        <v>46.78</v>
      </c>
      <c r="W140" s="161"/>
      <c r="X140" s="161"/>
      <c r="Y140" s="161" t="s">
        <v>149</v>
      </c>
      <c r="Z140" s="151"/>
      <c r="AA140" s="151"/>
      <c r="AB140" s="151"/>
      <c r="AC140" s="151"/>
      <c r="AD140" s="151"/>
      <c r="AE140" s="151"/>
      <c r="AF140" s="151"/>
      <c r="AG140" s="151" t="s">
        <v>150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2" x14ac:dyDescent="0.2">
      <c r="A141" s="158"/>
      <c r="B141" s="159"/>
      <c r="C141" s="194" t="s">
        <v>318</v>
      </c>
      <c r="D141" s="195"/>
      <c r="E141" s="195"/>
      <c r="F141" s="195"/>
      <c r="G141" s="195"/>
      <c r="H141" s="161"/>
      <c r="I141" s="161"/>
      <c r="J141" s="161"/>
      <c r="K141" s="161"/>
      <c r="L141" s="161"/>
      <c r="M141" s="161"/>
      <c r="N141" s="160"/>
      <c r="O141" s="160"/>
      <c r="P141" s="160"/>
      <c r="Q141" s="160"/>
      <c r="R141" s="161"/>
      <c r="S141" s="161"/>
      <c r="T141" s="161"/>
      <c r="U141" s="161"/>
      <c r="V141" s="161"/>
      <c r="W141" s="161"/>
      <c r="X141" s="161"/>
      <c r="Y141" s="161"/>
      <c r="Z141" s="151"/>
      <c r="AA141" s="151"/>
      <c r="AB141" s="151"/>
      <c r="AC141" s="151"/>
      <c r="AD141" s="151"/>
      <c r="AE141" s="151"/>
      <c r="AF141" s="151"/>
      <c r="AG141" s="151" t="s">
        <v>152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80">
        <v>68</v>
      </c>
      <c r="B142" s="181" t="s">
        <v>319</v>
      </c>
      <c r="C142" s="189" t="s">
        <v>320</v>
      </c>
      <c r="D142" s="182" t="s">
        <v>193</v>
      </c>
      <c r="E142" s="183">
        <v>246.72</v>
      </c>
      <c r="F142" s="184"/>
      <c r="G142" s="185">
        <f>ROUND(E142*F142,2)</f>
        <v>0</v>
      </c>
      <c r="H142" s="184"/>
      <c r="I142" s="185">
        <f>ROUND(E142*H142,2)</f>
        <v>0</v>
      </c>
      <c r="J142" s="184"/>
      <c r="K142" s="185">
        <f>ROUND(E142*J142,2)</f>
        <v>0</v>
      </c>
      <c r="L142" s="185">
        <v>21</v>
      </c>
      <c r="M142" s="185">
        <f>G142*(1+L142/100)</f>
        <v>0</v>
      </c>
      <c r="N142" s="183">
        <v>4.5929999999999999E-2</v>
      </c>
      <c r="O142" s="183">
        <f>ROUND(E142*N142,2)</f>
        <v>11.33</v>
      </c>
      <c r="P142" s="183">
        <v>0</v>
      </c>
      <c r="Q142" s="183">
        <f>ROUND(E142*P142,2)</f>
        <v>0</v>
      </c>
      <c r="R142" s="185" t="s">
        <v>215</v>
      </c>
      <c r="S142" s="185" t="s">
        <v>147</v>
      </c>
      <c r="T142" s="186" t="s">
        <v>148</v>
      </c>
      <c r="U142" s="161">
        <v>0.51100000000000001</v>
      </c>
      <c r="V142" s="161">
        <f>ROUND(E142*U142,2)</f>
        <v>126.07</v>
      </c>
      <c r="W142" s="161"/>
      <c r="X142" s="161"/>
      <c r="Y142" s="161" t="s">
        <v>149</v>
      </c>
      <c r="Z142" s="151"/>
      <c r="AA142" s="151"/>
      <c r="AB142" s="151"/>
      <c r="AC142" s="151"/>
      <c r="AD142" s="151"/>
      <c r="AE142" s="151"/>
      <c r="AF142" s="151"/>
      <c r="AG142" s="151" t="s">
        <v>150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80">
        <v>69</v>
      </c>
      <c r="B143" s="181" t="s">
        <v>321</v>
      </c>
      <c r="C143" s="189" t="s">
        <v>322</v>
      </c>
      <c r="D143" s="182" t="s">
        <v>193</v>
      </c>
      <c r="E143" s="183">
        <v>222.77</v>
      </c>
      <c r="F143" s="184"/>
      <c r="G143" s="185">
        <f>ROUND(E143*F143,2)</f>
        <v>0</v>
      </c>
      <c r="H143" s="184"/>
      <c r="I143" s="185">
        <f>ROUND(E143*H143,2)</f>
        <v>0</v>
      </c>
      <c r="J143" s="184"/>
      <c r="K143" s="185">
        <f>ROUND(E143*J143,2)</f>
        <v>0</v>
      </c>
      <c r="L143" s="185">
        <v>21</v>
      </c>
      <c r="M143" s="185">
        <f>G143*(1+L143/100)</f>
        <v>0</v>
      </c>
      <c r="N143" s="183">
        <v>5.2580000000000002E-2</v>
      </c>
      <c r="O143" s="183">
        <f>ROUND(E143*N143,2)</f>
        <v>11.71</v>
      </c>
      <c r="P143" s="183">
        <v>0</v>
      </c>
      <c r="Q143" s="183">
        <f>ROUND(E143*P143,2)</f>
        <v>0</v>
      </c>
      <c r="R143" s="185" t="s">
        <v>215</v>
      </c>
      <c r="S143" s="185" t="s">
        <v>147</v>
      </c>
      <c r="T143" s="186" t="s">
        <v>148</v>
      </c>
      <c r="U143" s="161">
        <v>0.91700000000000004</v>
      </c>
      <c r="V143" s="161">
        <f>ROUND(E143*U143,2)</f>
        <v>204.28</v>
      </c>
      <c r="W143" s="161"/>
      <c r="X143" s="161"/>
      <c r="Y143" s="161" t="s">
        <v>149</v>
      </c>
      <c r="Z143" s="151"/>
      <c r="AA143" s="151"/>
      <c r="AB143" s="151"/>
      <c r="AC143" s="151"/>
      <c r="AD143" s="151"/>
      <c r="AE143" s="151"/>
      <c r="AF143" s="151"/>
      <c r="AG143" s="151" t="s">
        <v>150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ht="22.5" outlineLevel="1" x14ac:dyDescent="0.2">
      <c r="A144" s="180">
        <v>70</v>
      </c>
      <c r="B144" s="181" t="s">
        <v>323</v>
      </c>
      <c r="C144" s="189" t="s">
        <v>324</v>
      </c>
      <c r="D144" s="182" t="s">
        <v>193</v>
      </c>
      <c r="E144" s="183">
        <v>23.95</v>
      </c>
      <c r="F144" s="184"/>
      <c r="G144" s="185">
        <f>ROUND(E144*F144,2)</f>
        <v>0</v>
      </c>
      <c r="H144" s="184"/>
      <c r="I144" s="185">
        <f>ROUND(E144*H144,2)</f>
        <v>0</v>
      </c>
      <c r="J144" s="184"/>
      <c r="K144" s="185">
        <f>ROUND(E144*J144,2)</f>
        <v>0</v>
      </c>
      <c r="L144" s="185">
        <v>21</v>
      </c>
      <c r="M144" s="185">
        <f>G144*(1+L144/100)</f>
        <v>0</v>
      </c>
      <c r="N144" s="183">
        <v>6.1799999999999997E-3</v>
      </c>
      <c r="O144" s="183">
        <f>ROUND(E144*N144,2)</f>
        <v>0.15</v>
      </c>
      <c r="P144" s="183">
        <v>0</v>
      </c>
      <c r="Q144" s="183">
        <f>ROUND(E144*P144,2)</f>
        <v>0</v>
      </c>
      <c r="R144" s="185" t="s">
        <v>215</v>
      </c>
      <c r="S144" s="185" t="s">
        <v>147</v>
      </c>
      <c r="T144" s="186" t="s">
        <v>148</v>
      </c>
      <c r="U144" s="161">
        <v>0.5</v>
      </c>
      <c r="V144" s="161">
        <f>ROUND(E144*U144,2)</f>
        <v>11.98</v>
      </c>
      <c r="W144" s="161"/>
      <c r="X144" s="161"/>
      <c r="Y144" s="161" t="s">
        <v>149</v>
      </c>
      <c r="Z144" s="151"/>
      <c r="AA144" s="151"/>
      <c r="AB144" s="151"/>
      <c r="AC144" s="151"/>
      <c r="AD144" s="151"/>
      <c r="AE144" s="151"/>
      <c r="AF144" s="151"/>
      <c r="AG144" s="151" t="s">
        <v>150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72">
        <v>71</v>
      </c>
      <c r="B145" s="173" t="s">
        <v>325</v>
      </c>
      <c r="C145" s="188" t="s">
        <v>326</v>
      </c>
      <c r="D145" s="174" t="s">
        <v>193</v>
      </c>
      <c r="E145" s="175">
        <v>43.9</v>
      </c>
      <c r="F145" s="176"/>
      <c r="G145" s="177">
        <f>ROUND(E145*F145,2)</f>
        <v>0</v>
      </c>
      <c r="H145" s="176"/>
      <c r="I145" s="177">
        <f>ROUND(E145*H145,2)</f>
        <v>0</v>
      </c>
      <c r="J145" s="176"/>
      <c r="K145" s="177">
        <f>ROUND(E145*J145,2)</f>
        <v>0</v>
      </c>
      <c r="L145" s="177">
        <v>21</v>
      </c>
      <c r="M145" s="177">
        <f>G145*(1+L145/100)</f>
        <v>0</v>
      </c>
      <c r="N145" s="175">
        <v>6.1799999999999997E-3</v>
      </c>
      <c r="O145" s="175">
        <f>ROUND(E145*N145,2)</f>
        <v>0.27</v>
      </c>
      <c r="P145" s="175">
        <v>0</v>
      </c>
      <c r="Q145" s="175">
        <f>ROUND(E145*P145,2)</f>
        <v>0</v>
      </c>
      <c r="R145" s="177" t="s">
        <v>215</v>
      </c>
      <c r="S145" s="177" t="s">
        <v>147</v>
      </c>
      <c r="T145" s="178" t="s">
        <v>148</v>
      </c>
      <c r="U145" s="161">
        <v>7.8E-2</v>
      </c>
      <c r="V145" s="161">
        <f>ROUND(E145*U145,2)</f>
        <v>3.42</v>
      </c>
      <c r="W145" s="161"/>
      <c r="X145" s="161"/>
      <c r="Y145" s="161" t="s">
        <v>149</v>
      </c>
      <c r="Z145" s="151"/>
      <c r="AA145" s="151"/>
      <c r="AB145" s="151"/>
      <c r="AC145" s="151"/>
      <c r="AD145" s="151"/>
      <c r="AE145" s="151"/>
      <c r="AF145" s="151"/>
      <c r="AG145" s="151" t="s">
        <v>150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ht="22.5" outlineLevel="2" x14ac:dyDescent="0.2">
      <c r="A146" s="158"/>
      <c r="B146" s="159"/>
      <c r="C146" s="194" t="s">
        <v>327</v>
      </c>
      <c r="D146" s="195"/>
      <c r="E146" s="195"/>
      <c r="F146" s="195"/>
      <c r="G146" s="195"/>
      <c r="H146" s="161"/>
      <c r="I146" s="161"/>
      <c r="J146" s="161"/>
      <c r="K146" s="161"/>
      <c r="L146" s="161"/>
      <c r="M146" s="161"/>
      <c r="N146" s="160"/>
      <c r="O146" s="160"/>
      <c r="P146" s="160"/>
      <c r="Q146" s="160"/>
      <c r="R146" s="161"/>
      <c r="S146" s="161"/>
      <c r="T146" s="161"/>
      <c r="U146" s="161"/>
      <c r="V146" s="161"/>
      <c r="W146" s="161"/>
      <c r="X146" s="161"/>
      <c r="Y146" s="161"/>
      <c r="Z146" s="151"/>
      <c r="AA146" s="151"/>
      <c r="AB146" s="151"/>
      <c r="AC146" s="151"/>
      <c r="AD146" s="151"/>
      <c r="AE146" s="151"/>
      <c r="AF146" s="151"/>
      <c r="AG146" s="151" t="s">
        <v>152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79" t="str">
        <f>C146</f>
        <v>s rámy a zárubněmi, zábradlí, předmětů oplechování apod., které se zřizují ještě před úpravami povrchu, před jejich znečištěním při úpravách povrchu nástřikem plastických (lepivých) maltovin</v>
      </c>
      <c r="BB146" s="151"/>
      <c r="BC146" s="151"/>
      <c r="BD146" s="151"/>
      <c r="BE146" s="151"/>
      <c r="BF146" s="151"/>
      <c r="BG146" s="151"/>
      <c r="BH146" s="151"/>
    </row>
    <row r="147" spans="1:60" x14ac:dyDescent="0.2">
      <c r="A147" s="165" t="s">
        <v>141</v>
      </c>
      <c r="B147" s="166" t="s">
        <v>80</v>
      </c>
      <c r="C147" s="187" t="s">
        <v>81</v>
      </c>
      <c r="D147" s="167"/>
      <c r="E147" s="168"/>
      <c r="F147" s="169"/>
      <c r="G147" s="169">
        <f>SUMIF(AG148:AG152,"&lt;&gt;NOR",G148:G152)</f>
        <v>0</v>
      </c>
      <c r="H147" s="169"/>
      <c r="I147" s="169">
        <f>SUM(I148:I152)</f>
        <v>0</v>
      </c>
      <c r="J147" s="169"/>
      <c r="K147" s="169">
        <f>SUM(K148:K152)</f>
        <v>0</v>
      </c>
      <c r="L147" s="169"/>
      <c r="M147" s="169">
        <f>SUM(M148:M152)</f>
        <v>0</v>
      </c>
      <c r="N147" s="168"/>
      <c r="O147" s="168">
        <f>SUM(O148:O152)</f>
        <v>61.430000000000007</v>
      </c>
      <c r="P147" s="168"/>
      <c r="Q147" s="168">
        <f>SUM(Q148:Q152)</f>
        <v>0</v>
      </c>
      <c r="R147" s="169"/>
      <c r="S147" s="169"/>
      <c r="T147" s="170"/>
      <c r="U147" s="164"/>
      <c r="V147" s="164">
        <f>SUM(V148:V152)</f>
        <v>96.72</v>
      </c>
      <c r="W147" s="164"/>
      <c r="X147" s="164"/>
      <c r="Y147" s="164"/>
      <c r="AG147" t="s">
        <v>142</v>
      </c>
    </row>
    <row r="148" spans="1:60" outlineLevel="1" x14ac:dyDescent="0.2">
      <c r="A148" s="172">
        <v>72</v>
      </c>
      <c r="B148" s="173" t="s">
        <v>328</v>
      </c>
      <c r="C148" s="188" t="s">
        <v>329</v>
      </c>
      <c r="D148" s="174" t="s">
        <v>145</v>
      </c>
      <c r="E148" s="175">
        <v>9.4600000000000009</v>
      </c>
      <c r="F148" s="176"/>
      <c r="G148" s="177">
        <f>ROUND(E148*F148,2)</f>
        <v>0</v>
      </c>
      <c r="H148" s="176"/>
      <c r="I148" s="177">
        <f>ROUND(E148*H148,2)</f>
        <v>0</v>
      </c>
      <c r="J148" s="176"/>
      <c r="K148" s="177">
        <f>ROUND(E148*J148,2)</f>
        <v>0</v>
      </c>
      <c r="L148" s="177">
        <v>21</v>
      </c>
      <c r="M148" s="177">
        <f>G148*(1+L148/100)</f>
        <v>0</v>
      </c>
      <c r="N148" s="175">
        <v>2.5249999999999999</v>
      </c>
      <c r="O148" s="175">
        <f>ROUND(E148*N148,2)</f>
        <v>23.89</v>
      </c>
      <c r="P148" s="175">
        <v>0</v>
      </c>
      <c r="Q148" s="175">
        <f>ROUND(E148*P148,2)</f>
        <v>0</v>
      </c>
      <c r="R148" s="177" t="s">
        <v>215</v>
      </c>
      <c r="S148" s="177" t="s">
        <v>147</v>
      </c>
      <c r="T148" s="178" t="s">
        <v>148</v>
      </c>
      <c r="U148" s="161">
        <v>3.2130000000000001</v>
      </c>
      <c r="V148" s="161">
        <f>ROUND(E148*U148,2)</f>
        <v>30.39</v>
      </c>
      <c r="W148" s="161"/>
      <c r="X148" s="161"/>
      <c r="Y148" s="161" t="s">
        <v>149</v>
      </c>
      <c r="Z148" s="151"/>
      <c r="AA148" s="151"/>
      <c r="AB148" s="151"/>
      <c r="AC148" s="151"/>
      <c r="AD148" s="151"/>
      <c r="AE148" s="151"/>
      <c r="AF148" s="151"/>
      <c r="AG148" s="151" t="s">
        <v>150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2" x14ac:dyDescent="0.2">
      <c r="A149" s="158"/>
      <c r="B149" s="159"/>
      <c r="C149" s="194" t="s">
        <v>330</v>
      </c>
      <c r="D149" s="195"/>
      <c r="E149" s="195"/>
      <c r="F149" s="195"/>
      <c r="G149" s="195"/>
      <c r="H149" s="161"/>
      <c r="I149" s="161"/>
      <c r="J149" s="161"/>
      <c r="K149" s="161"/>
      <c r="L149" s="161"/>
      <c r="M149" s="161"/>
      <c r="N149" s="160"/>
      <c r="O149" s="160"/>
      <c r="P149" s="160"/>
      <c r="Q149" s="160"/>
      <c r="R149" s="161"/>
      <c r="S149" s="161"/>
      <c r="T149" s="161"/>
      <c r="U149" s="161"/>
      <c r="V149" s="161"/>
      <c r="W149" s="161"/>
      <c r="X149" s="161"/>
      <c r="Y149" s="161"/>
      <c r="Z149" s="151"/>
      <c r="AA149" s="151"/>
      <c r="AB149" s="151"/>
      <c r="AC149" s="151"/>
      <c r="AD149" s="151"/>
      <c r="AE149" s="151"/>
      <c r="AF149" s="151"/>
      <c r="AG149" s="151" t="s">
        <v>152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ht="22.5" outlineLevel="1" x14ac:dyDescent="0.2">
      <c r="A150" s="172">
        <v>73</v>
      </c>
      <c r="B150" s="173" t="s">
        <v>331</v>
      </c>
      <c r="C150" s="188" t="s">
        <v>332</v>
      </c>
      <c r="D150" s="174" t="s">
        <v>219</v>
      </c>
      <c r="E150" s="175">
        <v>1.1499999999999999</v>
      </c>
      <c r="F150" s="176"/>
      <c r="G150" s="177">
        <f>ROUND(E150*F150,2)</f>
        <v>0</v>
      </c>
      <c r="H150" s="176"/>
      <c r="I150" s="177">
        <f>ROUND(E150*H150,2)</f>
        <v>0</v>
      </c>
      <c r="J150" s="176"/>
      <c r="K150" s="177">
        <f>ROUND(E150*J150,2)</f>
        <v>0</v>
      </c>
      <c r="L150" s="177">
        <v>21</v>
      </c>
      <c r="M150" s="177">
        <f>G150*(1+L150/100)</f>
        <v>0</v>
      </c>
      <c r="N150" s="175">
        <v>1.0662499999999999</v>
      </c>
      <c r="O150" s="175">
        <f>ROUND(E150*N150,2)</f>
        <v>1.23</v>
      </c>
      <c r="P150" s="175">
        <v>0</v>
      </c>
      <c r="Q150" s="175">
        <f>ROUND(E150*P150,2)</f>
        <v>0</v>
      </c>
      <c r="R150" s="177" t="s">
        <v>215</v>
      </c>
      <c r="S150" s="177" t="s">
        <v>147</v>
      </c>
      <c r="T150" s="178" t="s">
        <v>148</v>
      </c>
      <c r="U150" s="161">
        <v>15.231</v>
      </c>
      <c r="V150" s="161">
        <f>ROUND(E150*U150,2)</f>
        <v>17.52</v>
      </c>
      <c r="W150" s="161"/>
      <c r="X150" s="161"/>
      <c r="Y150" s="161" t="s">
        <v>149</v>
      </c>
      <c r="Z150" s="151"/>
      <c r="AA150" s="151"/>
      <c r="AB150" s="151"/>
      <c r="AC150" s="151"/>
      <c r="AD150" s="151"/>
      <c r="AE150" s="151"/>
      <c r="AF150" s="151"/>
      <c r="AG150" s="151" t="s">
        <v>150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2" x14ac:dyDescent="0.2">
      <c r="A151" s="158"/>
      <c r="B151" s="159"/>
      <c r="C151" s="194" t="s">
        <v>220</v>
      </c>
      <c r="D151" s="195"/>
      <c r="E151" s="195"/>
      <c r="F151" s="195"/>
      <c r="G151" s="195"/>
      <c r="H151" s="161"/>
      <c r="I151" s="161"/>
      <c r="J151" s="161"/>
      <c r="K151" s="161"/>
      <c r="L151" s="161"/>
      <c r="M151" s="161"/>
      <c r="N151" s="160"/>
      <c r="O151" s="160"/>
      <c r="P151" s="160"/>
      <c r="Q151" s="160"/>
      <c r="R151" s="161"/>
      <c r="S151" s="161"/>
      <c r="T151" s="161"/>
      <c r="U151" s="161"/>
      <c r="V151" s="161"/>
      <c r="W151" s="161"/>
      <c r="X151" s="161"/>
      <c r="Y151" s="161"/>
      <c r="Z151" s="151"/>
      <c r="AA151" s="151"/>
      <c r="AB151" s="151"/>
      <c r="AC151" s="151"/>
      <c r="AD151" s="151"/>
      <c r="AE151" s="151"/>
      <c r="AF151" s="151"/>
      <c r="AG151" s="151" t="s">
        <v>152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80">
        <v>74</v>
      </c>
      <c r="B152" s="181" t="s">
        <v>333</v>
      </c>
      <c r="C152" s="189" t="s">
        <v>334</v>
      </c>
      <c r="D152" s="182" t="s">
        <v>145</v>
      </c>
      <c r="E152" s="183">
        <v>18.920000000000002</v>
      </c>
      <c r="F152" s="184"/>
      <c r="G152" s="185">
        <f>ROUND(E152*F152,2)</f>
        <v>0</v>
      </c>
      <c r="H152" s="184"/>
      <c r="I152" s="185">
        <f>ROUND(E152*H152,2)</f>
        <v>0</v>
      </c>
      <c r="J152" s="184"/>
      <c r="K152" s="185">
        <f>ROUND(E152*J152,2)</f>
        <v>0</v>
      </c>
      <c r="L152" s="185">
        <v>21</v>
      </c>
      <c r="M152" s="185">
        <f>G152*(1+L152/100)</f>
        <v>0</v>
      </c>
      <c r="N152" s="183">
        <v>1.919</v>
      </c>
      <c r="O152" s="183">
        <f>ROUND(E152*N152,2)</f>
        <v>36.31</v>
      </c>
      <c r="P152" s="183">
        <v>0</v>
      </c>
      <c r="Q152" s="183">
        <f>ROUND(E152*P152,2)</f>
        <v>0</v>
      </c>
      <c r="R152" s="185" t="s">
        <v>215</v>
      </c>
      <c r="S152" s="185" t="s">
        <v>147</v>
      </c>
      <c r="T152" s="186" t="s">
        <v>148</v>
      </c>
      <c r="U152" s="161">
        <v>2.58</v>
      </c>
      <c r="V152" s="161">
        <f>ROUND(E152*U152,2)</f>
        <v>48.81</v>
      </c>
      <c r="W152" s="161"/>
      <c r="X152" s="161"/>
      <c r="Y152" s="161" t="s">
        <v>149</v>
      </c>
      <c r="Z152" s="151"/>
      <c r="AA152" s="151"/>
      <c r="AB152" s="151"/>
      <c r="AC152" s="151"/>
      <c r="AD152" s="151"/>
      <c r="AE152" s="151"/>
      <c r="AF152" s="151"/>
      <c r="AG152" s="151" t="s">
        <v>150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x14ac:dyDescent="0.2">
      <c r="A153" s="165" t="s">
        <v>141</v>
      </c>
      <c r="B153" s="166" t="s">
        <v>82</v>
      </c>
      <c r="C153" s="187" t="s">
        <v>83</v>
      </c>
      <c r="D153" s="167"/>
      <c r="E153" s="168"/>
      <c r="F153" s="169"/>
      <c r="G153" s="169">
        <f>SUMIF(AG154:AG159,"&lt;&gt;NOR",G154:G159)</f>
        <v>0</v>
      </c>
      <c r="H153" s="169"/>
      <c r="I153" s="169">
        <f>SUM(I154:I159)</f>
        <v>0</v>
      </c>
      <c r="J153" s="169"/>
      <c r="K153" s="169">
        <f>SUM(K154:K159)</f>
        <v>0</v>
      </c>
      <c r="L153" s="169"/>
      <c r="M153" s="169">
        <f>SUM(M154:M159)</f>
        <v>0</v>
      </c>
      <c r="N153" s="168"/>
      <c r="O153" s="168">
        <f>SUM(O154:O159)</f>
        <v>5.7</v>
      </c>
      <c r="P153" s="168"/>
      <c r="Q153" s="168">
        <f>SUM(Q154:Q159)</f>
        <v>0</v>
      </c>
      <c r="R153" s="169"/>
      <c r="S153" s="169"/>
      <c r="T153" s="170"/>
      <c r="U153" s="164"/>
      <c r="V153" s="164">
        <f>SUM(V154:V159)</f>
        <v>90.03</v>
      </c>
      <c r="W153" s="164"/>
      <c r="X153" s="164"/>
      <c r="Y153" s="164"/>
      <c r="AG153" t="s">
        <v>142</v>
      </c>
    </row>
    <row r="154" spans="1:60" ht="22.5" outlineLevel="1" x14ac:dyDescent="0.2">
      <c r="A154" s="172">
        <v>75</v>
      </c>
      <c r="B154" s="173" t="s">
        <v>335</v>
      </c>
      <c r="C154" s="188" t="s">
        <v>336</v>
      </c>
      <c r="D154" s="174" t="s">
        <v>193</v>
      </c>
      <c r="E154" s="175">
        <v>258.06</v>
      </c>
      <c r="F154" s="176"/>
      <c r="G154" s="177">
        <f>ROUND(E154*F154,2)</f>
        <v>0</v>
      </c>
      <c r="H154" s="176"/>
      <c r="I154" s="177">
        <f>ROUND(E154*H154,2)</f>
        <v>0</v>
      </c>
      <c r="J154" s="176"/>
      <c r="K154" s="177">
        <f>ROUND(E154*J154,2)</f>
        <v>0</v>
      </c>
      <c r="L154" s="177">
        <v>21</v>
      </c>
      <c r="M154" s="177">
        <f>G154*(1+L154/100)</f>
        <v>0</v>
      </c>
      <c r="N154" s="175">
        <v>1.8380000000000001E-2</v>
      </c>
      <c r="O154" s="175">
        <f>ROUND(E154*N154,2)</f>
        <v>4.74</v>
      </c>
      <c r="P154" s="175">
        <v>0</v>
      </c>
      <c r="Q154" s="175">
        <f>ROUND(E154*P154,2)</f>
        <v>0</v>
      </c>
      <c r="R154" s="177" t="s">
        <v>337</v>
      </c>
      <c r="S154" s="177" t="s">
        <v>147</v>
      </c>
      <c r="T154" s="178" t="s">
        <v>148</v>
      </c>
      <c r="U154" s="161">
        <v>0.104</v>
      </c>
      <c r="V154" s="161">
        <f>ROUND(E154*U154,2)</f>
        <v>26.84</v>
      </c>
      <c r="W154" s="161"/>
      <c r="X154" s="161"/>
      <c r="Y154" s="161" t="s">
        <v>149</v>
      </c>
      <c r="Z154" s="151"/>
      <c r="AA154" s="151"/>
      <c r="AB154" s="151"/>
      <c r="AC154" s="151"/>
      <c r="AD154" s="151"/>
      <c r="AE154" s="151"/>
      <c r="AF154" s="151"/>
      <c r="AG154" s="151" t="s">
        <v>150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2" x14ac:dyDescent="0.2">
      <c r="A155" s="158"/>
      <c r="B155" s="159"/>
      <c r="C155" s="194" t="s">
        <v>338</v>
      </c>
      <c r="D155" s="195"/>
      <c r="E155" s="195"/>
      <c r="F155" s="195"/>
      <c r="G155" s="195"/>
      <c r="H155" s="161"/>
      <c r="I155" s="161"/>
      <c r="J155" s="161"/>
      <c r="K155" s="161"/>
      <c r="L155" s="161"/>
      <c r="M155" s="161"/>
      <c r="N155" s="160"/>
      <c r="O155" s="160"/>
      <c r="P155" s="160"/>
      <c r="Q155" s="160"/>
      <c r="R155" s="161"/>
      <c r="S155" s="161"/>
      <c r="T155" s="161"/>
      <c r="U155" s="161"/>
      <c r="V155" s="161"/>
      <c r="W155" s="161"/>
      <c r="X155" s="161"/>
      <c r="Y155" s="161"/>
      <c r="Z155" s="151"/>
      <c r="AA155" s="151"/>
      <c r="AB155" s="151"/>
      <c r="AC155" s="151"/>
      <c r="AD155" s="151"/>
      <c r="AE155" s="151"/>
      <c r="AF155" s="151"/>
      <c r="AG155" s="151" t="s">
        <v>152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ht="22.5" outlineLevel="1" x14ac:dyDescent="0.2">
      <c r="A156" s="172">
        <v>76</v>
      </c>
      <c r="B156" s="173" t="s">
        <v>339</v>
      </c>
      <c r="C156" s="188" t="s">
        <v>340</v>
      </c>
      <c r="D156" s="174" t="s">
        <v>193</v>
      </c>
      <c r="E156" s="175">
        <v>774.18</v>
      </c>
      <c r="F156" s="176"/>
      <c r="G156" s="177">
        <f>ROUND(E156*F156,2)</f>
        <v>0</v>
      </c>
      <c r="H156" s="176"/>
      <c r="I156" s="177">
        <f>ROUND(E156*H156,2)</f>
        <v>0</v>
      </c>
      <c r="J156" s="176"/>
      <c r="K156" s="177">
        <f>ROUND(E156*J156,2)</f>
        <v>0</v>
      </c>
      <c r="L156" s="177">
        <v>21</v>
      </c>
      <c r="M156" s="177">
        <f>G156*(1+L156/100)</f>
        <v>0</v>
      </c>
      <c r="N156" s="175">
        <v>8.4999999999999995E-4</v>
      </c>
      <c r="O156" s="175">
        <f>ROUND(E156*N156,2)</f>
        <v>0.66</v>
      </c>
      <c r="P156" s="175">
        <v>0</v>
      </c>
      <c r="Q156" s="175">
        <f>ROUND(E156*P156,2)</f>
        <v>0</v>
      </c>
      <c r="R156" s="177" t="s">
        <v>337</v>
      </c>
      <c r="S156" s="177" t="s">
        <v>147</v>
      </c>
      <c r="T156" s="178" t="s">
        <v>148</v>
      </c>
      <c r="U156" s="161">
        <v>6.0000000000000001E-3</v>
      </c>
      <c r="V156" s="161">
        <f>ROUND(E156*U156,2)</f>
        <v>4.6500000000000004</v>
      </c>
      <c r="W156" s="161"/>
      <c r="X156" s="161"/>
      <c r="Y156" s="161" t="s">
        <v>149</v>
      </c>
      <c r="Z156" s="151"/>
      <c r="AA156" s="151"/>
      <c r="AB156" s="151"/>
      <c r="AC156" s="151"/>
      <c r="AD156" s="151"/>
      <c r="AE156" s="151"/>
      <c r="AF156" s="151"/>
      <c r="AG156" s="151" t="s">
        <v>150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2" x14ac:dyDescent="0.2">
      <c r="A157" s="158"/>
      <c r="B157" s="159"/>
      <c r="C157" s="194" t="s">
        <v>338</v>
      </c>
      <c r="D157" s="195"/>
      <c r="E157" s="195"/>
      <c r="F157" s="195"/>
      <c r="G157" s="195"/>
      <c r="H157" s="161"/>
      <c r="I157" s="161"/>
      <c r="J157" s="161"/>
      <c r="K157" s="161"/>
      <c r="L157" s="161"/>
      <c r="M157" s="161"/>
      <c r="N157" s="160"/>
      <c r="O157" s="160"/>
      <c r="P157" s="160"/>
      <c r="Q157" s="160"/>
      <c r="R157" s="161"/>
      <c r="S157" s="161"/>
      <c r="T157" s="161"/>
      <c r="U157" s="161"/>
      <c r="V157" s="161"/>
      <c r="W157" s="161"/>
      <c r="X157" s="161"/>
      <c r="Y157" s="161"/>
      <c r="Z157" s="151"/>
      <c r="AA157" s="151"/>
      <c r="AB157" s="151"/>
      <c r="AC157" s="151"/>
      <c r="AD157" s="151"/>
      <c r="AE157" s="151"/>
      <c r="AF157" s="151"/>
      <c r="AG157" s="151" t="s">
        <v>152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80">
        <v>77</v>
      </c>
      <c r="B158" s="181" t="s">
        <v>341</v>
      </c>
      <c r="C158" s="189" t="s">
        <v>342</v>
      </c>
      <c r="D158" s="182" t="s">
        <v>193</v>
      </c>
      <c r="E158" s="183">
        <v>258.06</v>
      </c>
      <c r="F158" s="184"/>
      <c r="G158" s="185">
        <f>ROUND(E158*F158,2)</f>
        <v>0</v>
      </c>
      <c r="H158" s="184"/>
      <c r="I158" s="185">
        <f>ROUND(E158*H158,2)</f>
        <v>0</v>
      </c>
      <c r="J158" s="184"/>
      <c r="K158" s="185">
        <f>ROUND(E158*J158,2)</f>
        <v>0</v>
      </c>
      <c r="L158" s="185">
        <v>21</v>
      </c>
      <c r="M158" s="185">
        <f>G158*(1+L158/100)</f>
        <v>0</v>
      </c>
      <c r="N158" s="183">
        <v>0</v>
      </c>
      <c r="O158" s="183">
        <f>ROUND(E158*N158,2)</f>
        <v>0</v>
      </c>
      <c r="P158" s="183">
        <v>0</v>
      </c>
      <c r="Q158" s="183">
        <f>ROUND(E158*P158,2)</f>
        <v>0</v>
      </c>
      <c r="R158" s="185" t="s">
        <v>337</v>
      </c>
      <c r="S158" s="185" t="s">
        <v>147</v>
      </c>
      <c r="T158" s="186" t="s">
        <v>148</v>
      </c>
      <c r="U158" s="161">
        <v>7.0000000000000007E-2</v>
      </c>
      <c r="V158" s="161">
        <f>ROUND(E158*U158,2)</f>
        <v>18.059999999999999</v>
      </c>
      <c r="W158" s="161"/>
      <c r="X158" s="161"/>
      <c r="Y158" s="161" t="s">
        <v>149</v>
      </c>
      <c r="Z158" s="151"/>
      <c r="AA158" s="151"/>
      <c r="AB158" s="151"/>
      <c r="AC158" s="151"/>
      <c r="AD158" s="151"/>
      <c r="AE158" s="151"/>
      <c r="AF158" s="151"/>
      <c r="AG158" s="151" t="s">
        <v>150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80">
        <v>78</v>
      </c>
      <c r="B159" s="181" t="s">
        <v>343</v>
      </c>
      <c r="C159" s="189" t="s">
        <v>344</v>
      </c>
      <c r="D159" s="182" t="s">
        <v>193</v>
      </c>
      <c r="E159" s="183">
        <v>189.15</v>
      </c>
      <c r="F159" s="184"/>
      <c r="G159" s="185">
        <f>ROUND(E159*F159,2)</f>
        <v>0</v>
      </c>
      <c r="H159" s="184"/>
      <c r="I159" s="185">
        <f>ROUND(E159*H159,2)</f>
        <v>0</v>
      </c>
      <c r="J159" s="184"/>
      <c r="K159" s="185">
        <f>ROUND(E159*J159,2)</f>
        <v>0</v>
      </c>
      <c r="L159" s="185">
        <v>21</v>
      </c>
      <c r="M159" s="185">
        <f>G159*(1+L159/100)</f>
        <v>0</v>
      </c>
      <c r="N159" s="183">
        <v>1.58E-3</v>
      </c>
      <c r="O159" s="183">
        <f>ROUND(E159*N159,2)</f>
        <v>0.3</v>
      </c>
      <c r="P159" s="183">
        <v>0</v>
      </c>
      <c r="Q159" s="183">
        <f>ROUND(E159*P159,2)</f>
        <v>0</v>
      </c>
      <c r="R159" s="185" t="s">
        <v>337</v>
      </c>
      <c r="S159" s="185" t="s">
        <v>147</v>
      </c>
      <c r="T159" s="186" t="s">
        <v>148</v>
      </c>
      <c r="U159" s="161">
        <v>0.214</v>
      </c>
      <c r="V159" s="161">
        <f>ROUND(E159*U159,2)</f>
        <v>40.479999999999997</v>
      </c>
      <c r="W159" s="161"/>
      <c r="X159" s="161"/>
      <c r="Y159" s="161" t="s">
        <v>149</v>
      </c>
      <c r="Z159" s="151"/>
      <c r="AA159" s="151"/>
      <c r="AB159" s="151"/>
      <c r="AC159" s="151"/>
      <c r="AD159" s="151"/>
      <c r="AE159" s="151"/>
      <c r="AF159" s="151"/>
      <c r="AG159" s="151" t="s">
        <v>150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x14ac:dyDescent="0.2">
      <c r="A160" s="165" t="s">
        <v>141</v>
      </c>
      <c r="B160" s="166" t="s">
        <v>84</v>
      </c>
      <c r="C160" s="187" t="s">
        <v>85</v>
      </c>
      <c r="D160" s="167"/>
      <c r="E160" s="168"/>
      <c r="F160" s="169"/>
      <c r="G160" s="169">
        <f>SUMIF(AG161:AG161,"&lt;&gt;NOR",G161:G161)</f>
        <v>0</v>
      </c>
      <c r="H160" s="169"/>
      <c r="I160" s="169">
        <f>SUM(I161:I161)</f>
        <v>0</v>
      </c>
      <c r="J160" s="169"/>
      <c r="K160" s="169">
        <f>SUM(K161:K161)</f>
        <v>0</v>
      </c>
      <c r="L160" s="169"/>
      <c r="M160" s="169">
        <f>SUM(M161:M161)</f>
        <v>0</v>
      </c>
      <c r="N160" s="168"/>
      <c r="O160" s="168">
        <f>SUM(O161:O161)</f>
        <v>0</v>
      </c>
      <c r="P160" s="168"/>
      <c r="Q160" s="168">
        <f>SUM(Q161:Q161)</f>
        <v>0</v>
      </c>
      <c r="R160" s="169"/>
      <c r="S160" s="169"/>
      <c r="T160" s="170"/>
      <c r="U160" s="164"/>
      <c r="V160" s="164">
        <f>SUM(V161:V161)</f>
        <v>26.3</v>
      </c>
      <c r="W160" s="164"/>
      <c r="X160" s="164"/>
      <c r="Y160" s="164"/>
      <c r="AG160" t="s">
        <v>142</v>
      </c>
    </row>
    <row r="161" spans="1:60" ht="33.75" outlineLevel="1" x14ac:dyDescent="0.2">
      <c r="A161" s="180">
        <v>79</v>
      </c>
      <c r="B161" s="181" t="s">
        <v>345</v>
      </c>
      <c r="C161" s="189" t="s">
        <v>346</v>
      </c>
      <c r="D161" s="182" t="s">
        <v>193</v>
      </c>
      <c r="E161" s="183">
        <v>189.2</v>
      </c>
      <c r="F161" s="184"/>
      <c r="G161" s="185">
        <f>ROUND(E161*F161,2)</f>
        <v>0</v>
      </c>
      <c r="H161" s="184"/>
      <c r="I161" s="185">
        <f>ROUND(E161*H161,2)</f>
        <v>0</v>
      </c>
      <c r="J161" s="184"/>
      <c r="K161" s="185">
        <f>ROUND(E161*J161,2)</f>
        <v>0</v>
      </c>
      <c r="L161" s="185">
        <v>21</v>
      </c>
      <c r="M161" s="185">
        <f>G161*(1+L161/100)</f>
        <v>0</v>
      </c>
      <c r="N161" s="183">
        <v>0</v>
      </c>
      <c r="O161" s="183">
        <f>ROUND(E161*N161,2)</f>
        <v>0</v>
      </c>
      <c r="P161" s="183">
        <v>0</v>
      </c>
      <c r="Q161" s="183">
        <f>ROUND(E161*P161,2)</f>
        <v>0</v>
      </c>
      <c r="R161" s="185" t="s">
        <v>215</v>
      </c>
      <c r="S161" s="185" t="s">
        <v>147</v>
      </c>
      <c r="T161" s="186" t="s">
        <v>148</v>
      </c>
      <c r="U161" s="161">
        <v>0.13900000000000001</v>
      </c>
      <c r="V161" s="161">
        <f>ROUND(E161*U161,2)</f>
        <v>26.3</v>
      </c>
      <c r="W161" s="161"/>
      <c r="X161" s="161"/>
      <c r="Y161" s="161" t="s">
        <v>149</v>
      </c>
      <c r="Z161" s="151"/>
      <c r="AA161" s="151"/>
      <c r="AB161" s="151"/>
      <c r="AC161" s="151"/>
      <c r="AD161" s="151"/>
      <c r="AE161" s="151"/>
      <c r="AF161" s="151"/>
      <c r="AG161" s="151" t="s">
        <v>150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x14ac:dyDescent="0.2">
      <c r="A162" s="165" t="s">
        <v>141</v>
      </c>
      <c r="B162" s="166" t="s">
        <v>86</v>
      </c>
      <c r="C162" s="187" t="s">
        <v>87</v>
      </c>
      <c r="D162" s="167"/>
      <c r="E162" s="168"/>
      <c r="F162" s="169"/>
      <c r="G162" s="169">
        <f>SUMIF(AG163:AG164,"&lt;&gt;NOR",G163:G164)</f>
        <v>0</v>
      </c>
      <c r="H162" s="169"/>
      <c r="I162" s="169">
        <f>SUM(I163:I164)</f>
        <v>0</v>
      </c>
      <c r="J162" s="169"/>
      <c r="K162" s="169">
        <f>SUM(K163:K164)</f>
        <v>0</v>
      </c>
      <c r="L162" s="169"/>
      <c r="M162" s="169">
        <f>SUM(M163:M164)</f>
        <v>0</v>
      </c>
      <c r="N162" s="168"/>
      <c r="O162" s="168">
        <f>SUM(O163:O164)</f>
        <v>0</v>
      </c>
      <c r="P162" s="168"/>
      <c r="Q162" s="168">
        <f>SUM(Q163:Q164)</f>
        <v>0</v>
      </c>
      <c r="R162" s="169"/>
      <c r="S162" s="169"/>
      <c r="T162" s="170"/>
      <c r="U162" s="164"/>
      <c r="V162" s="164">
        <f>SUM(V163:V164)</f>
        <v>0.31</v>
      </c>
      <c r="W162" s="164"/>
      <c r="X162" s="164"/>
      <c r="Y162" s="164"/>
      <c r="AG162" t="s">
        <v>142</v>
      </c>
    </row>
    <row r="163" spans="1:60" outlineLevel="1" x14ac:dyDescent="0.2">
      <c r="A163" s="172">
        <v>80</v>
      </c>
      <c r="B163" s="173" t="s">
        <v>347</v>
      </c>
      <c r="C163" s="188" t="s">
        <v>348</v>
      </c>
      <c r="D163" s="174" t="s">
        <v>291</v>
      </c>
      <c r="E163" s="175">
        <v>1</v>
      </c>
      <c r="F163" s="176"/>
      <c r="G163" s="177">
        <f>ROUND(E163*F163,2)</f>
        <v>0</v>
      </c>
      <c r="H163" s="176"/>
      <c r="I163" s="177">
        <f>ROUND(E163*H163,2)</f>
        <v>0</v>
      </c>
      <c r="J163" s="176"/>
      <c r="K163" s="177">
        <f>ROUND(E163*J163,2)</f>
        <v>0</v>
      </c>
      <c r="L163" s="177">
        <v>21</v>
      </c>
      <c r="M163" s="177">
        <f>G163*(1+L163/100)</f>
        <v>0</v>
      </c>
      <c r="N163" s="175">
        <v>0</v>
      </c>
      <c r="O163" s="175">
        <f>ROUND(E163*N163,2)</f>
        <v>0</v>
      </c>
      <c r="P163" s="175">
        <v>0</v>
      </c>
      <c r="Q163" s="175">
        <f>ROUND(E163*P163,2)</f>
        <v>0</v>
      </c>
      <c r="R163" s="177" t="s">
        <v>215</v>
      </c>
      <c r="S163" s="177" t="s">
        <v>147</v>
      </c>
      <c r="T163" s="178" t="s">
        <v>148</v>
      </c>
      <c r="U163" s="161">
        <v>0.307</v>
      </c>
      <c r="V163" s="161">
        <f>ROUND(E163*U163,2)</f>
        <v>0.31</v>
      </c>
      <c r="W163" s="161"/>
      <c r="X163" s="161"/>
      <c r="Y163" s="161" t="s">
        <v>149</v>
      </c>
      <c r="Z163" s="151"/>
      <c r="AA163" s="151"/>
      <c r="AB163" s="151"/>
      <c r="AC163" s="151"/>
      <c r="AD163" s="151"/>
      <c r="AE163" s="151"/>
      <c r="AF163" s="151"/>
      <c r="AG163" s="151" t="s">
        <v>150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ht="22.5" outlineLevel="2" x14ac:dyDescent="0.2">
      <c r="A164" s="158"/>
      <c r="B164" s="159"/>
      <c r="C164" s="194" t="s">
        <v>349</v>
      </c>
      <c r="D164" s="195"/>
      <c r="E164" s="195"/>
      <c r="F164" s="195"/>
      <c r="G164" s="195"/>
      <c r="H164" s="161"/>
      <c r="I164" s="161"/>
      <c r="J164" s="161"/>
      <c r="K164" s="161"/>
      <c r="L164" s="161"/>
      <c r="M164" s="161"/>
      <c r="N164" s="160"/>
      <c r="O164" s="160"/>
      <c r="P164" s="160"/>
      <c r="Q164" s="160"/>
      <c r="R164" s="161"/>
      <c r="S164" s="161"/>
      <c r="T164" s="161"/>
      <c r="U164" s="161"/>
      <c r="V164" s="161"/>
      <c r="W164" s="161"/>
      <c r="X164" s="161"/>
      <c r="Y164" s="161"/>
      <c r="Z164" s="151"/>
      <c r="AA164" s="151"/>
      <c r="AB164" s="151"/>
      <c r="AC164" s="151"/>
      <c r="AD164" s="151"/>
      <c r="AE164" s="151"/>
      <c r="AF164" s="151"/>
      <c r="AG164" s="151" t="s">
        <v>152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79" t="str">
        <f>C164</f>
        <v>přesun hmot pro budovy občanské výstavby (JKSO 801), budovy pro bydlení (JKSO 803) budovy pro výrobu a služby (JKSO 812) s nosnou svislou konstrukcí zděnou z cihel nebo tvárnic nebo kovovou</v>
      </c>
      <c r="BB164" s="151"/>
      <c r="BC164" s="151"/>
      <c r="BD164" s="151"/>
      <c r="BE164" s="151"/>
      <c r="BF164" s="151"/>
      <c r="BG164" s="151"/>
      <c r="BH164" s="151"/>
    </row>
    <row r="165" spans="1:60" x14ac:dyDescent="0.2">
      <c r="A165" s="165" t="s">
        <v>141</v>
      </c>
      <c r="B165" s="166" t="s">
        <v>88</v>
      </c>
      <c r="C165" s="187" t="s">
        <v>89</v>
      </c>
      <c r="D165" s="167"/>
      <c r="E165" s="168"/>
      <c r="F165" s="169"/>
      <c r="G165" s="169">
        <f>SUMIF(AG166:AG178,"&lt;&gt;NOR",G166:G178)</f>
        <v>0</v>
      </c>
      <c r="H165" s="169"/>
      <c r="I165" s="169">
        <f>SUM(I166:I178)</f>
        <v>0</v>
      </c>
      <c r="J165" s="169"/>
      <c r="K165" s="169">
        <f>SUM(K166:K178)</f>
        <v>0</v>
      </c>
      <c r="L165" s="169"/>
      <c r="M165" s="169">
        <f>SUM(M166:M178)</f>
        <v>0</v>
      </c>
      <c r="N165" s="168"/>
      <c r="O165" s="168">
        <f>SUM(O166:O178)</f>
        <v>1.5100000000000002</v>
      </c>
      <c r="P165" s="168"/>
      <c r="Q165" s="168">
        <f>SUM(Q166:Q178)</f>
        <v>0</v>
      </c>
      <c r="R165" s="169"/>
      <c r="S165" s="169"/>
      <c r="T165" s="170"/>
      <c r="U165" s="164"/>
      <c r="V165" s="164">
        <f>SUM(V166:V178)</f>
        <v>176.48000000000002</v>
      </c>
      <c r="W165" s="164"/>
      <c r="X165" s="164"/>
      <c r="Y165" s="164"/>
      <c r="AG165" t="s">
        <v>142</v>
      </c>
    </row>
    <row r="166" spans="1:60" ht="22.5" outlineLevel="1" x14ac:dyDescent="0.2">
      <c r="A166" s="180">
        <v>81</v>
      </c>
      <c r="B166" s="181" t="s">
        <v>350</v>
      </c>
      <c r="C166" s="189" t="s">
        <v>351</v>
      </c>
      <c r="D166" s="182" t="s">
        <v>193</v>
      </c>
      <c r="E166" s="183">
        <v>227.93</v>
      </c>
      <c r="F166" s="184"/>
      <c r="G166" s="185">
        <f t="shared" ref="G166:G174" si="7">ROUND(E166*F166,2)</f>
        <v>0</v>
      </c>
      <c r="H166" s="184"/>
      <c r="I166" s="185">
        <f t="shared" ref="I166:I174" si="8">ROUND(E166*H166,2)</f>
        <v>0</v>
      </c>
      <c r="J166" s="184"/>
      <c r="K166" s="185">
        <f t="shared" ref="K166:K174" si="9">ROUND(E166*J166,2)</f>
        <v>0</v>
      </c>
      <c r="L166" s="185">
        <v>21</v>
      </c>
      <c r="M166" s="185">
        <f t="shared" ref="M166:M174" si="10">G166*(1+L166/100)</f>
        <v>0</v>
      </c>
      <c r="N166" s="183">
        <v>0</v>
      </c>
      <c r="O166" s="183">
        <f t="shared" ref="O166:O174" si="11">ROUND(E166*N166,2)</f>
        <v>0</v>
      </c>
      <c r="P166" s="183">
        <v>0</v>
      </c>
      <c r="Q166" s="183">
        <f t="shared" ref="Q166:Q174" si="12">ROUND(E166*P166,2)</f>
        <v>0</v>
      </c>
      <c r="R166" s="185" t="s">
        <v>352</v>
      </c>
      <c r="S166" s="185" t="s">
        <v>147</v>
      </c>
      <c r="T166" s="186" t="s">
        <v>148</v>
      </c>
      <c r="U166" s="161">
        <v>2.1000000000000001E-2</v>
      </c>
      <c r="V166" s="161">
        <f t="shared" ref="V166:V174" si="13">ROUND(E166*U166,2)</f>
        <v>4.79</v>
      </c>
      <c r="W166" s="161"/>
      <c r="X166" s="161"/>
      <c r="Y166" s="161" t="s">
        <v>149</v>
      </c>
      <c r="Z166" s="151"/>
      <c r="AA166" s="151"/>
      <c r="AB166" s="151"/>
      <c r="AC166" s="151"/>
      <c r="AD166" s="151"/>
      <c r="AE166" s="151"/>
      <c r="AF166" s="151"/>
      <c r="AG166" s="151" t="s">
        <v>353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ht="22.5" outlineLevel="1" x14ac:dyDescent="0.2">
      <c r="A167" s="180">
        <v>82</v>
      </c>
      <c r="B167" s="181" t="s">
        <v>354</v>
      </c>
      <c r="C167" s="189" t="s">
        <v>355</v>
      </c>
      <c r="D167" s="182" t="s">
        <v>193</v>
      </c>
      <c r="E167" s="183">
        <v>250.73</v>
      </c>
      <c r="F167" s="184"/>
      <c r="G167" s="185">
        <f t="shared" si="7"/>
        <v>0</v>
      </c>
      <c r="H167" s="184"/>
      <c r="I167" s="185">
        <f t="shared" si="8"/>
        <v>0</v>
      </c>
      <c r="J167" s="184"/>
      <c r="K167" s="185">
        <f t="shared" si="9"/>
        <v>0</v>
      </c>
      <c r="L167" s="185">
        <v>21</v>
      </c>
      <c r="M167" s="185">
        <f t="shared" si="10"/>
        <v>0</v>
      </c>
      <c r="N167" s="183">
        <v>1E-3</v>
      </c>
      <c r="O167" s="183">
        <f t="shared" si="11"/>
        <v>0.25</v>
      </c>
      <c r="P167" s="183">
        <v>0</v>
      </c>
      <c r="Q167" s="183">
        <f t="shared" si="12"/>
        <v>0</v>
      </c>
      <c r="R167" s="185" t="s">
        <v>202</v>
      </c>
      <c r="S167" s="185" t="s">
        <v>147</v>
      </c>
      <c r="T167" s="186" t="s">
        <v>148</v>
      </c>
      <c r="U167" s="161">
        <v>0</v>
      </c>
      <c r="V167" s="161">
        <f t="shared" si="13"/>
        <v>0</v>
      </c>
      <c r="W167" s="161"/>
      <c r="X167" s="161"/>
      <c r="Y167" s="161" t="s">
        <v>149</v>
      </c>
      <c r="Z167" s="151"/>
      <c r="AA167" s="151"/>
      <c r="AB167" s="151"/>
      <c r="AC167" s="151"/>
      <c r="AD167" s="151"/>
      <c r="AE167" s="151"/>
      <c r="AF167" s="151"/>
      <c r="AG167" s="151" t="s">
        <v>262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ht="22.5" outlineLevel="1" x14ac:dyDescent="0.2">
      <c r="A168" s="180">
        <v>83</v>
      </c>
      <c r="B168" s="181" t="s">
        <v>356</v>
      </c>
      <c r="C168" s="189" t="s">
        <v>357</v>
      </c>
      <c r="D168" s="182" t="s">
        <v>193</v>
      </c>
      <c r="E168" s="183">
        <v>227.93</v>
      </c>
      <c r="F168" s="184"/>
      <c r="G168" s="185">
        <f t="shared" si="7"/>
        <v>0</v>
      </c>
      <c r="H168" s="184"/>
      <c r="I168" s="185">
        <f t="shared" si="8"/>
        <v>0</v>
      </c>
      <c r="J168" s="184"/>
      <c r="K168" s="185">
        <f t="shared" si="9"/>
        <v>0</v>
      </c>
      <c r="L168" s="185">
        <v>21</v>
      </c>
      <c r="M168" s="185">
        <f t="shared" si="10"/>
        <v>0</v>
      </c>
      <c r="N168" s="183">
        <v>2.8700000000000002E-3</v>
      </c>
      <c r="O168" s="183">
        <f t="shared" si="11"/>
        <v>0.65</v>
      </c>
      <c r="P168" s="183">
        <v>0</v>
      </c>
      <c r="Q168" s="183">
        <f t="shared" si="12"/>
        <v>0</v>
      </c>
      <c r="R168" s="185" t="s">
        <v>352</v>
      </c>
      <c r="S168" s="185" t="s">
        <v>147</v>
      </c>
      <c r="T168" s="186" t="s">
        <v>148</v>
      </c>
      <c r="U168" s="161">
        <v>0.31</v>
      </c>
      <c r="V168" s="161">
        <f t="shared" si="13"/>
        <v>70.66</v>
      </c>
      <c r="W168" s="161"/>
      <c r="X168" s="161"/>
      <c r="Y168" s="161" t="s">
        <v>149</v>
      </c>
      <c r="Z168" s="151"/>
      <c r="AA168" s="151"/>
      <c r="AB168" s="151"/>
      <c r="AC168" s="151"/>
      <c r="AD168" s="151"/>
      <c r="AE168" s="151"/>
      <c r="AF168" s="151"/>
      <c r="AG168" s="151" t="s">
        <v>353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ht="22.5" outlineLevel="1" x14ac:dyDescent="0.2">
      <c r="A169" s="180">
        <v>84</v>
      </c>
      <c r="B169" s="181" t="s">
        <v>358</v>
      </c>
      <c r="C169" s="189" t="s">
        <v>359</v>
      </c>
      <c r="D169" s="182" t="s">
        <v>193</v>
      </c>
      <c r="E169" s="183">
        <v>82.02</v>
      </c>
      <c r="F169" s="184"/>
      <c r="G169" s="185">
        <f t="shared" si="7"/>
        <v>0</v>
      </c>
      <c r="H169" s="184"/>
      <c r="I169" s="185">
        <f t="shared" si="8"/>
        <v>0</v>
      </c>
      <c r="J169" s="184"/>
      <c r="K169" s="185">
        <f t="shared" si="9"/>
        <v>0</v>
      </c>
      <c r="L169" s="185">
        <v>21</v>
      </c>
      <c r="M169" s="185">
        <f t="shared" si="10"/>
        <v>0</v>
      </c>
      <c r="N169" s="183">
        <v>2.9499999999999999E-3</v>
      </c>
      <c r="O169" s="183">
        <f t="shared" si="11"/>
        <v>0.24</v>
      </c>
      <c r="P169" s="183">
        <v>0</v>
      </c>
      <c r="Q169" s="183">
        <f t="shared" si="12"/>
        <v>0</v>
      </c>
      <c r="R169" s="185" t="s">
        <v>352</v>
      </c>
      <c r="S169" s="185" t="s">
        <v>147</v>
      </c>
      <c r="T169" s="186" t="s">
        <v>148</v>
      </c>
      <c r="U169" s="161">
        <v>0.39</v>
      </c>
      <c r="V169" s="161">
        <f t="shared" si="13"/>
        <v>31.99</v>
      </c>
      <c r="W169" s="161"/>
      <c r="X169" s="161"/>
      <c r="Y169" s="161" t="s">
        <v>149</v>
      </c>
      <c r="Z169" s="151"/>
      <c r="AA169" s="151"/>
      <c r="AB169" s="151"/>
      <c r="AC169" s="151"/>
      <c r="AD169" s="151"/>
      <c r="AE169" s="151"/>
      <c r="AF169" s="151"/>
      <c r="AG169" s="151" t="s">
        <v>353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ht="22.5" outlineLevel="1" x14ac:dyDescent="0.2">
      <c r="A170" s="180">
        <v>85</v>
      </c>
      <c r="B170" s="181" t="s">
        <v>360</v>
      </c>
      <c r="C170" s="189" t="s">
        <v>361</v>
      </c>
      <c r="D170" s="182" t="s">
        <v>193</v>
      </c>
      <c r="E170" s="183">
        <v>227.93</v>
      </c>
      <c r="F170" s="184"/>
      <c r="G170" s="185">
        <f t="shared" si="7"/>
        <v>0</v>
      </c>
      <c r="H170" s="184"/>
      <c r="I170" s="185">
        <f t="shared" si="8"/>
        <v>0</v>
      </c>
      <c r="J170" s="184"/>
      <c r="K170" s="185">
        <f t="shared" si="9"/>
        <v>0</v>
      </c>
      <c r="L170" s="185">
        <v>21</v>
      </c>
      <c r="M170" s="185">
        <f t="shared" si="10"/>
        <v>0</v>
      </c>
      <c r="N170" s="183">
        <v>3.2000000000000003E-4</v>
      </c>
      <c r="O170" s="183">
        <f t="shared" si="11"/>
        <v>7.0000000000000007E-2</v>
      </c>
      <c r="P170" s="183">
        <v>0</v>
      </c>
      <c r="Q170" s="183">
        <f t="shared" si="12"/>
        <v>0</v>
      </c>
      <c r="R170" s="185" t="s">
        <v>352</v>
      </c>
      <c r="S170" s="185" t="s">
        <v>147</v>
      </c>
      <c r="T170" s="186" t="s">
        <v>148</v>
      </c>
      <c r="U170" s="161">
        <v>0.05</v>
      </c>
      <c r="V170" s="161">
        <f t="shared" si="13"/>
        <v>11.4</v>
      </c>
      <c r="W170" s="161"/>
      <c r="X170" s="161"/>
      <c r="Y170" s="161" t="s">
        <v>149</v>
      </c>
      <c r="Z170" s="151"/>
      <c r="AA170" s="151"/>
      <c r="AB170" s="151"/>
      <c r="AC170" s="151"/>
      <c r="AD170" s="151"/>
      <c r="AE170" s="151"/>
      <c r="AF170" s="151"/>
      <c r="AG170" s="151" t="s">
        <v>353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ht="22.5" outlineLevel="1" x14ac:dyDescent="0.2">
      <c r="A171" s="180">
        <v>86</v>
      </c>
      <c r="B171" s="181" t="s">
        <v>362</v>
      </c>
      <c r="C171" s="189" t="s">
        <v>363</v>
      </c>
      <c r="D171" s="182" t="s">
        <v>193</v>
      </c>
      <c r="E171" s="183">
        <v>227.93</v>
      </c>
      <c r="F171" s="184"/>
      <c r="G171" s="185">
        <f t="shared" si="7"/>
        <v>0</v>
      </c>
      <c r="H171" s="184"/>
      <c r="I171" s="185">
        <f t="shared" si="8"/>
        <v>0</v>
      </c>
      <c r="J171" s="184"/>
      <c r="K171" s="185">
        <f t="shared" si="9"/>
        <v>0</v>
      </c>
      <c r="L171" s="185">
        <v>21</v>
      </c>
      <c r="M171" s="185">
        <f t="shared" si="10"/>
        <v>0</v>
      </c>
      <c r="N171" s="183">
        <v>3.2000000000000003E-4</v>
      </c>
      <c r="O171" s="183">
        <f t="shared" si="11"/>
        <v>7.0000000000000007E-2</v>
      </c>
      <c r="P171" s="183">
        <v>0</v>
      </c>
      <c r="Q171" s="183">
        <f t="shared" si="12"/>
        <v>0</v>
      </c>
      <c r="R171" s="185" t="s">
        <v>352</v>
      </c>
      <c r="S171" s="185" t="s">
        <v>147</v>
      </c>
      <c r="T171" s="186" t="s">
        <v>148</v>
      </c>
      <c r="U171" s="161">
        <v>7.1999999999999995E-2</v>
      </c>
      <c r="V171" s="161">
        <f t="shared" si="13"/>
        <v>16.41</v>
      </c>
      <c r="W171" s="161"/>
      <c r="X171" s="161"/>
      <c r="Y171" s="161" t="s">
        <v>149</v>
      </c>
      <c r="Z171" s="151"/>
      <c r="AA171" s="151"/>
      <c r="AB171" s="151"/>
      <c r="AC171" s="151"/>
      <c r="AD171" s="151"/>
      <c r="AE171" s="151"/>
      <c r="AF171" s="151"/>
      <c r="AG171" s="151" t="s">
        <v>353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80">
        <v>87</v>
      </c>
      <c r="B172" s="181" t="s">
        <v>364</v>
      </c>
      <c r="C172" s="189" t="s">
        <v>365</v>
      </c>
      <c r="D172" s="182" t="s">
        <v>193</v>
      </c>
      <c r="E172" s="183">
        <v>82.02</v>
      </c>
      <c r="F172" s="184"/>
      <c r="G172" s="185">
        <f t="shared" si="7"/>
        <v>0</v>
      </c>
      <c r="H172" s="184"/>
      <c r="I172" s="185">
        <f t="shared" si="8"/>
        <v>0</v>
      </c>
      <c r="J172" s="184"/>
      <c r="K172" s="185">
        <f t="shared" si="9"/>
        <v>0</v>
      </c>
      <c r="L172" s="185">
        <v>21</v>
      </c>
      <c r="M172" s="185">
        <f t="shared" si="10"/>
        <v>0</v>
      </c>
      <c r="N172" s="183">
        <v>3.2000000000000003E-4</v>
      </c>
      <c r="O172" s="183">
        <f t="shared" si="11"/>
        <v>0.03</v>
      </c>
      <c r="P172" s="183">
        <v>0</v>
      </c>
      <c r="Q172" s="183">
        <f t="shared" si="12"/>
        <v>0</v>
      </c>
      <c r="R172" s="185" t="s">
        <v>352</v>
      </c>
      <c r="S172" s="185" t="s">
        <v>147</v>
      </c>
      <c r="T172" s="186" t="s">
        <v>148</v>
      </c>
      <c r="U172" s="161">
        <v>0.11</v>
      </c>
      <c r="V172" s="161">
        <f t="shared" si="13"/>
        <v>9.02</v>
      </c>
      <c r="W172" s="161"/>
      <c r="X172" s="161"/>
      <c r="Y172" s="161" t="s">
        <v>149</v>
      </c>
      <c r="Z172" s="151"/>
      <c r="AA172" s="151"/>
      <c r="AB172" s="151"/>
      <c r="AC172" s="151"/>
      <c r="AD172" s="151"/>
      <c r="AE172" s="151"/>
      <c r="AF172" s="151"/>
      <c r="AG172" s="151" t="s">
        <v>353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80">
        <v>88</v>
      </c>
      <c r="B173" s="181" t="s">
        <v>366</v>
      </c>
      <c r="C173" s="189" t="s">
        <v>367</v>
      </c>
      <c r="D173" s="182" t="s">
        <v>193</v>
      </c>
      <c r="E173" s="183">
        <v>82.02</v>
      </c>
      <c r="F173" s="184"/>
      <c r="G173" s="185">
        <f t="shared" si="7"/>
        <v>0</v>
      </c>
      <c r="H173" s="184"/>
      <c r="I173" s="185">
        <f t="shared" si="8"/>
        <v>0</v>
      </c>
      <c r="J173" s="184"/>
      <c r="K173" s="185">
        <f t="shared" si="9"/>
        <v>0</v>
      </c>
      <c r="L173" s="185">
        <v>21</v>
      </c>
      <c r="M173" s="185">
        <f t="shared" si="10"/>
        <v>0</v>
      </c>
      <c r="N173" s="183">
        <v>3.2000000000000003E-4</v>
      </c>
      <c r="O173" s="183">
        <f t="shared" si="11"/>
        <v>0.03</v>
      </c>
      <c r="P173" s="183">
        <v>0</v>
      </c>
      <c r="Q173" s="183">
        <f t="shared" si="12"/>
        <v>0</v>
      </c>
      <c r="R173" s="185" t="s">
        <v>352</v>
      </c>
      <c r="S173" s="185" t="s">
        <v>147</v>
      </c>
      <c r="T173" s="186" t="s">
        <v>148</v>
      </c>
      <c r="U173" s="161">
        <v>0.14000000000000001</v>
      </c>
      <c r="V173" s="161">
        <f t="shared" si="13"/>
        <v>11.48</v>
      </c>
      <c r="W173" s="161"/>
      <c r="X173" s="161"/>
      <c r="Y173" s="161" t="s">
        <v>149</v>
      </c>
      <c r="Z173" s="151"/>
      <c r="AA173" s="151"/>
      <c r="AB173" s="151"/>
      <c r="AC173" s="151"/>
      <c r="AD173" s="151"/>
      <c r="AE173" s="151"/>
      <c r="AF173" s="151"/>
      <c r="AG173" s="151" t="s">
        <v>353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72">
        <v>89</v>
      </c>
      <c r="B174" s="173" t="s">
        <v>368</v>
      </c>
      <c r="C174" s="188" t="s">
        <v>369</v>
      </c>
      <c r="D174" s="174" t="s">
        <v>193</v>
      </c>
      <c r="E174" s="175">
        <v>43.98</v>
      </c>
      <c r="F174" s="176"/>
      <c r="G174" s="177">
        <f t="shared" si="7"/>
        <v>0</v>
      </c>
      <c r="H174" s="176"/>
      <c r="I174" s="177">
        <f t="shared" si="8"/>
        <v>0</v>
      </c>
      <c r="J174" s="176"/>
      <c r="K174" s="177">
        <f t="shared" si="9"/>
        <v>0</v>
      </c>
      <c r="L174" s="177">
        <v>21</v>
      </c>
      <c r="M174" s="177">
        <f t="shared" si="10"/>
        <v>0</v>
      </c>
      <c r="N174" s="175">
        <v>3.6800000000000001E-3</v>
      </c>
      <c r="O174" s="175">
        <f t="shared" si="11"/>
        <v>0.16</v>
      </c>
      <c r="P174" s="175">
        <v>0</v>
      </c>
      <c r="Q174" s="175">
        <f t="shared" si="12"/>
        <v>0</v>
      </c>
      <c r="R174" s="177" t="s">
        <v>352</v>
      </c>
      <c r="S174" s="177" t="s">
        <v>147</v>
      </c>
      <c r="T174" s="178" t="s">
        <v>148</v>
      </c>
      <c r="U174" s="161">
        <v>0.38500000000000001</v>
      </c>
      <c r="V174" s="161">
        <f t="shared" si="13"/>
        <v>16.93</v>
      </c>
      <c r="W174" s="161"/>
      <c r="X174" s="161"/>
      <c r="Y174" s="161" t="s">
        <v>149</v>
      </c>
      <c r="Z174" s="151"/>
      <c r="AA174" s="151"/>
      <c r="AB174" s="151"/>
      <c r="AC174" s="151"/>
      <c r="AD174" s="151"/>
      <c r="AE174" s="151"/>
      <c r="AF174" s="151"/>
      <c r="AG174" s="151" t="s">
        <v>353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2" x14ac:dyDescent="0.2">
      <c r="A175" s="158"/>
      <c r="B175" s="159"/>
      <c r="C175" s="196" t="s">
        <v>370</v>
      </c>
      <c r="D175" s="197"/>
      <c r="E175" s="197"/>
      <c r="F175" s="197"/>
      <c r="G175" s="197"/>
      <c r="H175" s="161"/>
      <c r="I175" s="161"/>
      <c r="J175" s="161"/>
      <c r="K175" s="161"/>
      <c r="L175" s="161"/>
      <c r="M175" s="161"/>
      <c r="N175" s="160"/>
      <c r="O175" s="160"/>
      <c r="P175" s="160"/>
      <c r="Q175" s="160"/>
      <c r="R175" s="161"/>
      <c r="S175" s="161"/>
      <c r="T175" s="161"/>
      <c r="U175" s="161"/>
      <c r="V175" s="161"/>
      <c r="W175" s="161"/>
      <c r="X175" s="161"/>
      <c r="Y175" s="161"/>
      <c r="Z175" s="151"/>
      <c r="AA175" s="151"/>
      <c r="AB175" s="151"/>
      <c r="AC175" s="151"/>
      <c r="AD175" s="151"/>
      <c r="AE175" s="151"/>
      <c r="AF175" s="151"/>
      <c r="AG175" s="151" t="s">
        <v>154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2">
      <c r="A176" s="180">
        <v>90</v>
      </c>
      <c r="B176" s="181" t="s">
        <v>371</v>
      </c>
      <c r="C176" s="189" t="s">
        <v>372</v>
      </c>
      <c r="D176" s="182" t="s">
        <v>240</v>
      </c>
      <c r="E176" s="183">
        <v>25.5</v>
      </c>
      <c r="F176" s="184"/>
      <c r="G176" s="185">
        <f>ROUND(E176*F176,2)</f>
        <v>0</v>
      </c>
      <c r="H176" s="184"/>
      <c r="I176" s="185">
        <f>ROUND(E176*H176,2)</f>
        <v>0</v>
      </c>
      <c r="J176" s="184"/>
      <c r="K176" s="185">
        <f>ROUND(E176*J176,2)</f>
        <v>0</v>
      </c>
      <c r="L176" s="185">
        <v>21</v>
      </c>
      <c r="M176" s="185">
        <f>G176*(1+L176/100)</f>
        <v>0</v>
      </c>
      <c r="N176" s="183">
        <v>3.2000000000000003E-4</v>
      </c>
      <c r="O176" s="183">
        <f>ROUND(E176*N176,2)</f>
        <v>0.01</v>
      </c>
      <c r="P176" s="183">
        <v>0</v>
      </c>
      <c r="Q176" s="183">
        <f>ROUND(E176*P176,2)</f>
        <v>0</v>
      </c>
      <c r="R176" s="185" t="s">
        <v>352</v>
      </c>
      <c r="S176" s="185" t="s">
        <v>147</v>
      </c>
      <c r="T176" s="186" t="s">
        <v>148</v>
      </c>
      <c r="U176" s="161">
        <v>0.11</v>
      </c>
      <c r="V176" s="161">
        <f>ROUND(E176*U176,2)</f>
        <v>2.81</v>
      </c>
      <c r="W176" s="161"/>
      <c r="X176" s="161"/>
      <c r="Y176" s="161" t="s">
        <v>149</v>
      </c>
      <c r="Z176" s="151"/>
      <c r="AA176" s="151"/>
      <c r="AB176" s="151"/>
      <c r="AC176" s="151"/>
      <c r="AD176" s="151"/>
      <c r="AE176" s="151"/>
      <c r="AF176" s="151"/>
      <c r="AG176" s="151" t="s">
        <v>353</v>
      </c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2">
      <c r="A177" s="172">
        <v>91</v>
      </c>
      <c r="B177" s="173" t="s">
        <v>373</v>
      </c>
      <c r="C177" s="188" t="s">
        <v>374</v>
      </c>
      <c r="D177" s="174" t="s">
        <v>219</v>
      </c>
      <c r="E177" s="175">
        <v>0.62</v>
      </c>
      <c r="F177" s="176"/>
      <c r="G177" s="177">
        <f>ROUND(E177*F177,2)</f>
        <v>0</v>
      </c>
      <c r="H177" s="176"/>
      <c r="I177" s="177">
        <f>ROUND(E177*H177,2)</f>
        <v>0</v>
      </c>
      <c r="J177" s="176"/>
      <c r="K177" s="177">
        <f>ROUND(E177*J177,2)</f>
        <v>0</v>
      </c>
      <c r="L177" s="177">
        <v>21</v>
      </c>
      <c r="M177" s="177">
        <f>G177*(1+L177/100)</f>
        <v>0</v>
      </c>
      <c r="N177" s="175">
        <v>0</v>
      </c>
      <c r="O177" s="175">
        <f>ROUND(E177*N177,2)</f>
        <v>0</v>
      </c>
      <c r="P177" s="175">
        <v>0</v>
      </c>
      <c r="Q177" s="175">
        <f>ROUND(E177*P177,2)</f>
        <v>0</v>
      </c>
      <c r="R177" s="177" t="s">
        <v>352</v>
      </c>
      <c r="S177" s="177" t="s">
        <v>147</v>
      </c>
      <c r="T177" s="178" t="s">
        <v>148</v>
      </c>
      <c r="U177" s="161">
        <v>1.5980000000000001</v>
      </c>
      <c r="V177" s="161">
        <f>ROUND(E177*U177,2)</f>
        <v>0.99</v>
      </c>
      <c r="W177" s="161"/>
      <c r="X177" s="161"/>
      <c r="Y177" s="161" t="s">
        <v>149</v>
      </c>
      <c r="Z177" s="151"/>
      <c r="AA177" s="151"/>
      <c r="AB177" s="151"/>
      <c r="AC177" s="151"/>
      <c r="AD177" s="151"/>
      <c r="AE177" s="151"/>
      <c r="AF177" s="151"/>
      <c r="AG177" s="151" t="s">
        <v>353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2" x14ac:dyDescent="0.2">
      <c r="A178" s="158"/>
      <c r="B178" s="159"/>
      <c r="C178" s="194" t="s">
        <v>375</v>
      </c>
      <c r="D178" s="195"/>
      <c r="E178" s="195"/>
      <c r="F178" s="195"/>
      <c r="G178" s="195"/>
      <c r="H178" s="161"/>
      <c r="I178" s="161"/>
      <c r="J178" s="161"/>
      <c r="K178" s="161"/>
      <c r="L178" s="161"/>
      <c r="M178" s="161"/>
      <c r="N178" s="160"/>
      <c r="O178" s="160"/>
      <c r="P178" s="160"/>
      <c r="Q178" s="160"/>
      <c r="R178" s="161"/>
      <c r="S178" s="161"/>
      <c r="T178" s="161"/>
      <c r="U178" s="161"/>
      <c r="V178" s="161"/>
      <c r="W178" s="161"/>
      <c r="X178" s="161"/>
      <c r="Y178" s="161"/>
      <c r="Z178" s="151"/>
      <c r="AA178" s="151"/>
      <c r="AB178" s="151"/>
      <c r="AC178" s="151"/>
      <c r="AD178" s="151"/>
      <c r="AE178" s="151"/>
      <c r="AF178" s="151"/>
      <c r="AG178" s="151" t="s">
        <v>152</v>
      </c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x14ac:dyDescent="0.2">
      <c r="A179" s="165" t="s">
        <v>141</v>
      </c>
      <c r="B179" s="166" t="s">
        <v>90</v>
      </c>
      <c r="C179" s="187" t="s">
        <v>91</v>
      </c>
      <c r="D179" s="167"/>
      <c r="E179" s="168"/>
      <c r="F179" s="169"/>
      <c r="G179" s="169">
        <f>SUMIF(AG180:AG191,"&lt;&gt;NOR",G180:G191)</f>
        <v>0</v>
      </c>
      <c r="H179" s="169"/>
      <c r="I179" s="169">
        <f>SUM(I180:I191)</f>
        <v>0</v>
      </c>
      <c r="J179" s="169"/>
      <c r="K179" s="169">
        <f>SUM(K180:K191)</f>
        <v>0</v>
      </c>
      <c r="L179" s="169"/>
      <c r="M179" s="169">
        <f>SUM(M180:M191)</f>
        <v>0</v>
      </c>
      <c r="N179" s="168"/>
      <c r="O179" s="168">
        <f>SUM(O180:O191)</f>
        <v>4.6100000000000003</v>
      </c>
      <c r="P179" s="168"/>
      <c r="Q179" s="168">
        <f>SUM(Q180:Q191)</f>
        <v>0</v>
      </c>
      <c r="R179" s="169"/>
      <c r="S179" s="169"/>
      <c r="T179" s="170"/>
      <c r="U179" s="164"/>
      <c r="V179" s="164">
        <f>SUM(V180:V191)</f>
        <v>188.64000000000001</v>
      </c>
      <c r="W179" s="164"/>
      <c r="X179" s="164"/>
      <c r="Y179" s="164"/>
      <c r="AG179" t="s">
        <v>142</v>
      </c>
    </row>
    <row r="180" spans="1:60" ht="22.5" outlineLevel="1" x14ac:dyDescent="0.2">
      <c r="A180" s="180">
        <v>92</v>
      </c>
      <c r="B180" s="181" t="s">
        <v>376</v>
      </c>
      <c r="C180" s="189" t="s">
        <v>377</v>
      </c>
      <c r="D180" s="182" t="s">
        <v>193</v>
      </c>
      <c r="E180" s="183">
        <v>227.93</v>
      </c>
      <c r="F180" s="184"/>
      <c r="G180" s="185">
        <f t="shared" ref="G180:G191" si="14">ROUND(E180*F180,2)</f>
        <v>0</v>
      </c>
      <c r="H180" s="184"/>
      <c r="I180" s="185">
        <f t="shared" ref="I180:I191" si="15">ROUND(E180*H180,2)</f>
        <v>0</v>
      </c>
      <c r="J180" s="184"/>
      <c r="K180" s="185">
        <f t="shared" ref="K180:K191" si="16">ROUND(E180*J180,2)</f>
        <v>0</v>
      </c>
      <c r="L180" s="185">
        <v>21</v>
      </c>
      <c r="M180" s="185">
        <f t="shared" ref="M180:M191" si="17">G180*(1+L180/100)</f>
        <v>0</v>
      </c>
      <c r="N180" s="183">
        <v>1.9000000000000001E-4</v>
      </c>
      <c r="O180" s="183">
        <f t="shared" ref="O180:O191" si="18">ROUND(E180*N180,2)</f>
        <v>0.04</v>
      </c>
      <c r="P180" s="183">
        <v>0</v>
      </c>
      <c r="Q180" s="183">
        <f t="shared" ref="Q180:Q191" si="19">ROUND(E180*P180,2)</f>
        <v>0</v>
      </c>
      <c r="R180" s="185" t="s">
        <v>378</v>
      </c>
      <c r="S180" s="185" t="s">
        <v>147</v>
      </c>
      <c r="T180" s="186" t="s">
        <v>148</v>
      </c>
      <c r="U180" s="161">
        <v>0.14000000000000001</v>
      </c>
      <c r="V180" s="161">
        <f t="shared" ref="V180:V191" si="20">ROUND(E180*U180,2)</f>
        <v>31.91</v>
      </c>
      <c r="W180" s="161"/>
      <c r="X180" s="161"/>
      <c r="Y180" s="161" t="s">
        <v>149</v>
      </c>
      <c r="Z180" s="151"/>
      <c r="AA180" s="151"/>
      <c r="AB180" s="151"/>
      <c r="AC180" s="151"/>
      <c r="AD180" s="151"/>
      <c r="AE180" s="151"/>
      <c r="AF180" s="151"/>
      <c r="AG180" s="151" t="s">
        <v>353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80">
        <v>93</v>
      </c>
      <c r="B181" s="181" t="s">
        <v>379</v>
      </c>
      <c r="C181" s="189" t="s">
        <v>380</v>
      </c>
      <c r="D181" s="182" t="s">
        <v>193</v>
      </c>
      <c r="E181" s="183">
        <v>189.15</v>
      </c>
      <c r="F181" s="184"/>
      <c r="G181" s="185">
        <f t="shared" si="14"/>
        <v>0</v>
      </c>
      <c r="H181" s="184"/>
      <c r="I181" s="185">
        <f t="shared" si="15"/>
        <v>0</v>
      </c>
      <c r="J181" s="184"/>
      <c r="K181" s="185">
        <f t="shared" si="16"/>
        <v>0</v>
      </c>
      <c r="L181" s="185">
        <v>21</v>
      </c>
      <c r="M181" s="185">
        <f t="shared" si="17"/>
        <v>0</v>
      </c>
      <c r="N181" s="183">
        <v>0</v>
      </c>
      <c r="O181" s="183">
        <f t="shared" si="18"/>
        <v>0</v>
      </c>
      <c r="P181" s="183">
        <v>0</v>
      </c>
      <c r="Q181" s="183">
        <f t="shared" si="19"/>
        <v>0</v>
      </c>
      <c r="R181" s="185" t="s">
        <v>378</v>
      </c>
      <c r="S181" s="185" t="s">
        <v>147</v>
      </c>
      <c r="T181" s="186" t="s">
        <v>148</v>
      </c>
      <c r="U181" s="161">
        <v>0.15</v>
      </c>
      <c r="V181" s="161">
        <f t="shared" si="20"/>
        <v>28.37</v>
      </c>
      <c r="W181" s="161"/>
      <c r="X181" s="161"/>
      <c r="Y181" s="161" t="s">
        <v>149</v>
      </c>
      <c r="Z181" s="151"/>
      <c r="AA181" s="151"/>
      <c r="AB181" s="151"/>
      <c r="AC181" s="151"/>
      <c r="AD181" s="151"/>
      <c r="AE181" s="151"/>
      <c r="AF181" s="151"/>
      <c r="AG181" s="151" t="s">
        <v>353</v>
      </c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80">
        <v>94</v>
      </c>
      <c r="B182" s="181" t="s">
        <v>381</v>
      </c>
      <c r="C182" s="189" t="s">
        <v>382</v>
      </c>
      <c r="D182" s="182" t="s">
        <v>193</v>
      </c>
      <c r="E182" s="183">
        <v>123.03</v>
      </c>
      <c r="F182" s="184"/>
      <c r="G182" s="185">
        <f t="shared" si="14"/>
        <v>0</v>
      </c>
      <c r="H182" s="184"/>
      <c r="I182" s="185">
        <f t="shared" si="15"/>
        <v>0</v>
      </c>
      <c r="J182" s="184"/>
      <c r="K182" s="185">
        <f t="shared" si="16"/>
        <v>0</v>
      </c>
      <c r="L182" s="185">
        <v>21</v>
      </c>
      <c r="M182" s="185">
        <f t="shared" si="17"/>
        <v>0</v>
      </c>
      <c r="N182" s="183">
        <v>3.0000000000000001E-3</v>
      </c>
      <c r="O182" s="183">
        <f t="shared" si="18"/>
        <v>0.37</v>
      </c>
      <c r="P182" s="183">
        <v>0</v>
      </c>
      <c r="Q182" s="183">
        <f t="shared" si="19"/>
        <v>0</v>
      </c>
      <c r="R182" s="185" t="s">
        <v>378</v>
      </c>
      <c r="S182" s="185" t="s">
        <v>147</v>
      </c>
      <c r="T182" s="186" t="s">
        <v>148</v>
      </c>
      <c r="U182" s="161">
        <v>0.28000000000000003</v>
      </c>
      <c r="V182" s="161">
        <f t="shared" si="20"/>
        <v>34.450000000000003</v>
      </c>
      <c r="W182" s="161"/>
      <c r="X182" s="161"/>
      <c r="Y182" s="161" t="s">
        <v>149</v>
      </c>
      <c r="Z182" s="151"/>
      <c r="AA182" s="151"/>
      <c r="AB182" s="151"/>
      <c r="AC182" s="151"/>
      <c r="AD182" s="151"/>
      <c r="AE182" s="151"/>
      <c r="AF182" s="151"/>
      <c r="AG182" s="151" t="s">
        <v>353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80">
        <v>95</v>
      </c>
      <c r="B183" s="181" t="s">
        <v>383</v>
      </c>
      <c r="C183" s="189" t="s">
        <v>384</v>
      </c>
      <c r="D183" s="182" t="s">
        <v>193</v>
      </c>
      <c r="E183" s="183">
        <v>227.93</v>
      </c>
      <c r="F183" s="184"/>
      <c r="G183" s="185">
        <f t="shared" si="14"/>
        <v>0</v>
      </c>
      <c r="H183" s="184"/>
      <c r="I183" s="185">
        <f t="shared" si="15"/>
        <v>0</v>
      </c>
      <c r="J183" s="184"/>
      <c r="K183" s="185">
        <f t="shared" si="16"/>
        <v>0</v>
      </c>
      <c r="L183" s="185">
        <v>21</v>
      </c>
      <c r="M183" s="185">
        <f t="shared" si="17"/>
        <v>0</v>
      </c>
      <c r="N183" s="183">
        <v>5.1200000000000004E-3</v>
      </c>
      <c r="O183" s="183">
        <f t="shared" si="18"/>
        <v>1.17</v>
      </c>
      <c r="P183" s="183">
        <v>0</v>
      </c>
      <c r="Q183" s="183">
        <f t="shared" si="19"/>
        <v>0</v>
      </c>
      <c r="R183" s="185" t="s">
        <v>378</v>
      </c>
      <c r="S183" s="185" t="s">
        <v>147</v>
      </c>
      <c r="T183" s="186" t="s">
        <v>148</v>
      </c>
      <c r="U183" s="161">
        <v>0.18099999999999999</v>
      </c>
      <c r="V183" s="161">
        <f t="shared" si="20"/>
        <v>41.26</v>
      </c>
      <c r="W183" s="161"/>
      <c r="X183" s="161"/>
      <c r="Y183" s="161" t="s">
        <v>149</v>
      </c>
      <c r="Z183" s="151"/>
      <c r="AA183" s="151"/>
      <c r="AB183" s="151"/>
      <c r="AC183" s="151"/>
      <c r="AD183" s="151"/>
      <c r="AE183" s="151"/>
      <c r="AF183" s="151"/>
      <c r="AG183" s="151" t="s">
        <v>353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80">
        <v>96</v>
      </c>
      <c r="B184" s="181" t="s">
        <v>385</v>
      </c>
      <c r="C184" s="189" t="s">
        <v>386</v>
      </c>
      <c r="D184" s="182" t="s">
        <v>193</v>
      </c>
      <c r="E184" s="183">
        <v>227.93</v>
      </c>
      <c r="F184" s="184"/>
      <c r="G184" s="185">
        <f t="shared" si="14"/>
        <v>0</v>
      </c>
      <c r="H184" s="184"/>
      <c r="I184" s="185">
        <f t="shared" si="15"/>
        <v>0</v>
      </c>
      <c r="J184" s="184"/>
      <c r="K184" s="185">
        <f t="shared" si="16"/>
        <v>0</v>
      </c>
      <c r="L184" s="185">
        <v>21</v>
      </c>
      <c r="M184" s="185">
        <f t="shared" si="17"/>
        <v>0</v>
      </c>
      <c r="N184" s="183">
        <v>5.1200000000000004E-3</v>
      </c>
      <c r="O184" s="183">
        <f t="shared" si="18"/>
        <v>1.17</v>
      </c>
      <c r="P184" s="183">
        <v>0</v>
      </c>
      <c r="Q184" s="183">
        <f t="shared" si="19"/>
        <v>0</v>
      </c>
      <c r="R184" s="185" t="s">
        <v>378</v>
      </c>
      <c r="S184" s="185" t="s">
        <v>147</v>
      </c>
      <c r="T184" s="186" t="s">
        <v>148</v>
      </c>
      <c r="U184" s="161">
        <v>0.23100000000000001</v>
      </c>
      <c r="V184" s="161">
        <f t="shared" si="20"/>
        <v>52.65</v>
      </c>
      <c r="W184" s="161"/>
      <c r="X184" s="161"/>
      <c r="Y184" s="161" t="s">
        <v>149</v>
      </c>
      <c r="Z184" s="151"/>
      <c r="AA184" s="151"/>
      <c r="AB184" s="151"/>
      <c r="AC184" s="151"/>
      <c r="AD184" s="151"/>
      <c r="AE184" s="151"/>
      <c r="AF184" s="151"/>
      <c r="AG184" s="151" t="s">
        <v>353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80">
        <v>97</v>
      </c>
      <c r="B185" s="181" t="s">
        <v>387</v>
      </c>
      <c r="C185" s="189" t="s">
        <v>388</v>
      </c>
      <c r="D185" s="182" t="s">
        <v>240</v>
      </c>
      <c r="E185" s="183">
        <v>225.5</v>
      </c>
      <c r="F185" s="184"/>
      <c r="G185" s="185">
        <f t="shared" si="14"/>
        <v>0</v>
      </c>
      <c r="H185" s="184"/>
      <c r="I185" s="185">
        <f t="shared" si="15"/>
        <v>0</v>
      </c>
      <c r="J185" s="184"/>
      <c r="K185" s="185">
        <f t="shared" si="16"/>
        <v>0</v>
      </c>
      <c r="L185" s="185">
        <v>21</v>
      </c>
      <c r="M185" s="185">
        <f t="shared" si="17"/>
        <v>0</v>
      </c>
      <c r="N185" s="183">
        <v>9.0000000000000006E-5</v>
      </c>
      <c r="O185" s="183">
        <f t="shared" si="18"/>
        <v>0.02</v>
      </c>
      <c r="P185" s="183">
        <v>0</v>
      </c>
      <c r="Q185" s="183">
        <f t="shared" si="19"/>
        <v>0</v>
      </c>
      <c r="R185" s="185" t="s">
        <v>202</v>
      </c>
      <c r="S185" s="185" t="s">
        <v>147</v>
      </c>
      <c r="T185" s="186" t="s">
        <v>148</v>
      </c>
      <c r="U185" s="161">
        <v>0</v>
      </c>
      <c r="V185" s="161">
        <f t="shared" si="20"/>
        <v>0</v>
      </c>
      <c r="W185" s="161"/>
      <c r="X185" s="161"/>
      <c r="Y185" s="161" t="s">
        <v>149</v>
      </c>
      <c r="Z185" s="151"/>
      <c r="AA185" s="151"/>
      <c r="AB185" s="151"/>
      <c r="AC185" s="151"/>
      <c r="AD185" s="151"/>
      <c r="AE185" s="151"/>
      <c r="AF185" s="151"/>
      <c r="AG185" s="151" t="s">
        <v>262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ht="33.75" outlineLevel="1" x14ac:dyDescent="0.2">
      <c r="A186" s="180">
        <v>98</v>
      </c>
      <c r="B186" s="181" t="s">
        <v>389</v>
      </c>
      <c r="C186" s="189" t="s">
        <v>390</v>
      </c>
      <c r="D186" s="182" t="s">
        <v>193</v>
      </c>
      <c r="E186" s="183">
        <v>378.3</v>
      </c>
      <c r="F186" s="184"/>
      <c r="G186" s="185">
        <f t="shared" si="14"/>
        <v>0</v>
      </c>
      <c r="H186" s="184"/>
      <c r="I186" s="185">
        <f t="shared" si="15"/>
        <v>0</v>
      </c>
      <c r="J186" s="184"/>
      <c r="K186" s="185">
        <f t="shared" si="16"/>
        <v>0</v>
      </c>
      <c r="L186" s="185">
        <v>21</v>
      </c>
      <c r="M186" s="185">
        <f t="shared" si="17"/>
        <v>0</v>
      </c>
      <c r="N186" s="183">
        <v>3.5000000000000001E-3</v>
      </c>
      <c r="O186" s="183">
        <f t="shared" si="18"/>
        <v>1.32</v>
      </c>
      <c r="P186" s="183">
        <v>0</v>
      </c>
      <c r="Q186" s="183">
        <f t="shared" si="19"/>
        <v>0</v>
      </c>
      <c r="R186" s="185" t="s">
        <v>202</v>
      </c>
      <c r="S186" s="185" t="s">
        <v>147</v>
      </c>
      <c r="T186" s="186" t="s">
        <v>148</v>
      </c>
      <c r="U186" s="161">
        <v>0</v>
      </c>
      <c r="V186" s="161">
        <f t="shared" si="20"/>
        <v>0</v>
      </c>
      <c r="W186" s="161"/>
      <c r="X186" s="161"/>
      <c r="Y186" s="161" t="s">
        <v>149</v>
      </c>
      <c r="Z186" s="151"/>
      <c r="AA186" s="151"/>
      <c r="AB186" s="151"/>
      <c r="AC186" s="151"/>
      <c r="AD186" s="151"/>
      <c r="AE186" s="151"/>
      <c r="AF186" s="151"/>
      <c r="AG186" s="151" t="s">
        <v>262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ht="22.5" outlineLevel="1" x14ac:dyDescent="0.2">
      <c r="A187" s="180">
        <v>99</v>
      </c>
      <c r="B187" s="181" t="s">
        <v>391</v>
      </c>
      <c r="C187" s="189" t="s">
        <v>392</v>
      </c>
      <c r="D187" s="182" t="s">
        <v>193</v>
      </c>
      <c r="E187" s="183">
        <v>98.58</v>
      </c>
      <c r="F187" s="184"/>
      <c r="G187" s="185">
        <f t="shared" si="14"/>
        <v>0</v>
      </c>
      <c r="H187" s="184"/>
      <c r="I187" s="185">
        <f t="shared" si="15"/>
        <v>0</v>
      </c>
      <c r="J187" s="184"/>
      <c r="K187" s="185">
        <f t="shared" si="16"/>
        <v>0</v>
      </c>
      <c r="L187" s="185">
        <v>21</v>
      </c>
      <c r="M187" s="185">
        <f t="shared" si="17"/>
        <v>0</v>
      </c>
      <c r="N187" s="183">
        <v>5.0000000000000001E-4</v>
      </c>
      <c r="O187" s="183">
        <f t="shared" si="18"/>
        <v>0.05</v>
      </c>
      <c r="P187" s="183">
        <v>0</v>
      </c>
      <c r="Q187" s="183">
        <f t="shared" si="19"/>
        <v>0</v>
      </c>
      <c r="R187" s="185" t="s">
        <v>202</v>
      </c>
      <c r="S187" s="185" t="s">
        <v>147</v>
      </c>
      <c r="T187" s="186" t="s">
        <v>148</v>
      </c>
      <c r="U187" s="161">
        <v>0</v>
      </c>
      <c r="V187" s="161">
        <f t="shared" si="20"/>
        <v>0</v>
      </c>
      <c r="W187" s="161"/>
      <c r="X187" s="161"/>
      <c r="Y187" s="161" t="s">
        <v>149</v>
      </c>
      <c r="Z187" s="151"/>
      <c r="AA187" s="151"/>
      <c r="AB187" s="151"/>
      <c r="AC187" s="151"/>
      <c r="AD187" s="151"/>
      <c r="AE187" s="151"/>
      <c r="AF187" s="151"/>
      <c r="AG187" s="151" t="s">
        <v>262</v>
      </c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ht="22.5" outlineLevel="1" x14ac:dyDescent="0.2">
      <c r="A188" s="180">
        <v>100</v>
      </c>
      <c r="B188" s="181" t="s">
        <v>393</v>
      </c>
      <c r="C188" s="189" t="s">
        <v>394</v>
      </c>
      <c r="D188" s="182" t="s">
        <v>193</v>
      </c>
      <c r="E188" s="183">
        <v>123.03</v>
      </c>
      <c r="F188" s="184"/>
      <c r="G188" s="185">
        <f t="shared" si="14"/>
        <v>0</v>
      </c>
      <c r="H188" s="184"/>
      <c r="I188" s="185">
        <f t="shared" si="15"/>
        <v>0</v>
      </c>
      <c r="J188" s="184"/>
      <c r="K188" s="185">
        <f t="shared" si="16"/>
        <v>0</v>
      </c>
      <c r="L188" s="185">
        <v>21</v>
      </c>
      <c r="M188" s="185">
        <f t="shared" si="17"/>
        <v>0</v>
      </c>
      <c r="N188" s="183">
        <v>1.65E-3</v>
      </c>
      <c r="O188" s="183">
        <f t="shared" si="18"/>
        <v>0.2</v>
      </c>
      <c r="P188" s="183">
        <v>0</v>
      </c>
      <c r="Q188" s="183">
        <f t="shared" si="19"/>
        <v>0</v>
      </c>
      <c r="R188" s="185" t="s">
        <v>202</v>
      </c>
      <c r="S188" s="185" t="s">
        <v>147</v>
      </c>
      <c r="T188" s="186" t="s">
        <v>148</v>
      </c>
      <c r="U188" s="161">
        <v>0</v>
      </c>
      <c r="V188" s="161">
        <f t="shared" si="20"/>
        <v>0</v>
      </c>
      <c r="W188" s="161"/>
      <c r="X188" s="161"/>
      <c r="Y188" s="161" t="s">
        <v>149</v>
      </c>
      <c r="Z188" s="151"/>
      <c r="AA188" s="151"/>
      <c r="AB188" s="151"/>
      <c r="AC188" s="151"/>
      <c r="AD188" s="151"/>
      <c r="AE188" s="151"/>
      <c r="AF188" s="151"/>
      <c r="AG188" s="151" t="s">
        <v>262</v>
      </c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ht="22.5" outlineLevel="1" x14ac:dyDescent="0.2">
      <c r="A189" s="180">
        <v>101</v>
      </c>
      <c r="B189" s="181" t="s">
        <v>395</v>
      </c>
      <c r="C189" s="189" t="s">
        <v>396</v>
      </c>
      <c r="D189" s="182" t="s">
        <v>193</v>
      </c>
      <c r="E189" s="183">
        <v>42.88</v>
      </c>
      <c r="F189" s="184"/>
      <c r="G189" s="185">
        <f t="shared" si="14"/>
        <v>0</v>
      </c>
      <c r="H189" s="184"/>
      <c r="I189" s="185">
        <f t="shared" si="15"/>
        <v>0</v>
      </c>
      <c r="J189" s="184"/>
      <c r="K189" s="185">
        <f t="shared" si="16"/>
        <v>0</v>
      </c>
      <c r="L189" s="185">
        <v>21</v>
      </c>
      <c r="M189" s="185">
        <f t="shared" si="17"/>
        <v>0</v>
      </c>
      <c r="N189" s="183">
        <v>5.28E-3</v>
      </c>
      <c r="O189" s="183">
        <f t="shared" si="18"/>
        <v>0.23</v>
      </c>
      <c r="P189" s="183">
        <v>0</v>
      </c>
      <c r="Q189" s="183">
        <f t="shared" si="19"/>
        <v>0</v>
      </c>
      <c r="R189" s="185" t="s">
        <v>202</v>
      </c>
      <c r="S189" s="185" t="s">
        <v>147</v>
      </c>
      <c r="T189" s="186" t="s">
        <v>148</v>
      </c>
      <c r="U189" s="161">
        <v>0</v>
      </c>
      <c r="V189" s="161">
        <f t="shared" si="20"/>
        <v>0</v>
      </c>
      <c r="W189" s="161"/>
      <c r="X189" s="161"/>
      <c r="Y189" s="161" t="s">
        <v>149</v>
      </c>
      <c r="Z189" s="151"/>
      <c r="AA189" s="151"/>
      <c r="AB189" s="151"/>
      <c r="AC189" s="151"/>
      <c r="AD189" s="151"/>
      <c r="AE189" s="151"/>
      <c r="AF189" s="151"/>
      <c r="AG189" s="151" t="s">
        <v>262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ht="22.5" outlineLevel="1" x14ac:dyDescent="0.2">
      <c r="A190" s="180">
        <v>102</v>
      </c>
      <c r="B190" s="181" t="s">
        <v>397</v>
      </c>
      <c r="C190" s="189" t="s">
        <v>398</v>
      </c>
      <c r="D190" s="182" t="s">
        <v>193</v>
      </c>
      <c r="E190" s="183">
        <v>16.7</v>
      </c>
      <c r="F190" s="184"/>
      <c r="G190" s="185">
        <f t="shared" si="14"/>
        <v>0</v>
      </c>
      <c r="H190" s="184"/>
      <c r="I190" s="185">
        <f t="shared" si="15"/>
        <v>0</v>
      </c>
      <c r="J190" s="184"/>
      <c r="K190" s="185">
        <f t="shared" si="16"/>
        <v>0</v>
      </c>
      <c r="L190" s="185">
        <v>21</v>
      </c>
      <c r="M190" s="185">
        <f t="shared" si="17"/>
        <v>0</v>
      </c>
      <c r="N190" s="183">
        <v>8.8000000000000003E-4</v>
      </c>
      <c r="O190" s="183">
        <f t="shared" si="18"/>
        <v>0.01</v>
      </c>
      <c r="P190" s="183">
        <v>0</v>
      </c>
      <c r="Q190" s="183">
        <f t="shared" si="19"/>
        <v>0</v>
      </c>
      <c r="R190" s="185" t="s">
        <v>202</v>
      </c>
      <c r="S190" s="185" t="s">
        <v>147</v>
      </c>
      <c r="T190" s="186" t="s">
        <v>148</v>
      </c>
      <c r="U190" s="161">
        <v>0</v>
      </c>
      <c r="V190" s="161">
        <f t="shared" si="20"/>
        <v>0</v>
      </c>
      <c r="W190" s="161"/>
      <c r="X190" s="161"/>
      <c r="Y190" s="161" t="s">
        <v>149</v>
      </c>
      <c r="Z190" s="151"/>
      <c r="AA190" s="151"/>
      <c r="AB190" s="151"/>
      <c r="AC190" s="151"/>
      <c r="AD190" s="151"/>
      <c r="AE190" s="151"/>
      <c r="AF190" s="151"/>
      <c r="AG190" s="151" t="s">
        <v>262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ht="22.5" outlineLevel="1" x14ac:dyDescent="0.2">
      <c r="A191" s="180">
        <v>103</v>
      </c>
      <c r="B191" s="181" t="s">
        <v>399</v>
      </c>
      <c r="C191" s="189" t="s">
        <v>400</v>
      </c>
      <c r="D191" s="182" t="s">
        <v>193</v>
      </c>
      <c r="E191" s="183">
        <v>16.7</v>
      </c>
      <c r="F191" s="184"/>
      <c r="G191" s="185">
        <f t="shared" si="14"/>
        <v>0</v>
      </c>
      <c r="H191" s="184"/>
      <c r="I191" s="185">
        <f t="shared" si="15"/>
        <v>0</v>
      </c>
      <c r="J191" s="184"/>
      <c r="K191" s="185">
        <f t="shared" si="16"/>
        <v>0</v>
      </c>
      <c r="L191" s="185">
        <v>21</v>
      </c>
      <c r="M191" s="185">
        <f t="shared" si="17"/>
        <v>0</v>
      </c>
      <c r="N191" s="183">
        <v>1.75E-3</v>
      </c>
      <c r="O191" s="183">
        <f t="shared" si="18"/>
        <v>0.03</v>
      </c>
      <c r="P191" s="183">
        <v>0</v>
      </c>
      <c r="Q191" s="183">
        <f t="shared" si="19"/>
        <v>0</v>
      </c>
      <c r="R191" s="185" t="s">
        <v>202</v>
      </c>
      <c r="S191" s="185" t="s">
        <v>147</v>
      </c>
      <c r="T191" s="186" t="s">
        <v>148</v>
      </c>
      <c r="U191" s="161">
        <v>0</v>
      </c>
      <c r="V191" s="161">
        <f t="shared" si="20"/>
        <v>0</v>
      </c>
      <c r="W191" s="161"/>
      <c r="X191" s="161"/>
      <c r="Y191" s="161" t="s">
        <v>149</v>
      </c>
      <c r="Z191" s="151"/>
      <c r="AA191" s="151"/>
      <c r="AB191" s="151"/>
      <c r="AC191" s="151"/>
      <c r="AD191" s="151"/>
      <c r="AE191" s="151"/>
      <c r="AF191" s="151"/>
      <c r="AG191" s="151" t="s">
        <v>262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x14ac:dyDescent="0.2">
      <c r="A192" s="165" t="s">
        <v>141</v>
      </c>
      <c r="B192" s="166" t="s">
        <v>92</v>
      </c>
      <c r="C192" s="187" t="s">
        <v>93</v>
      </c>
      <c r="D192" s="167"/>
      <c r="E192" s="168"/>
      <c r="F192" s="169"/>
      <c r="G192" s="169">
        <f>SUMIF(AG193:AG201,"&lt;&gt;NOR",G193:G201)</f>
        <v>0</v>
      </c>
      <c r="H192" s="169"/>
      <c r="I192" s="169">
        <f>SUM(I193:I201)</f>
        <v>0</v>
      </c>
      <c r="J192" s="169"/>
      <c r="K192" s="169">
        <f>SUM(K193:K201)</f>
        <v>0</v>
      </c>
      <c r="L192" s="169"/>
      <c r="M192" s="169">
        <f>SUM(M193:M201)</f>
        <v>0</v>
      </c>
      <c r="N192" s="168"/>
      <c r="O192" s="168">
        <f>SUM(O193:O201)</f>
        <v>9.57</v>
      </c>
      <c r="P192" s="168"/>
      <c r="Q192" s="168">
        <f>SUM(Q193:Q201)</f>
        <v>0</v>
      </c>
      <c r="R192" s="169"/>
      <c r="S192" s="169"/>
      <c r="T192" s="170"/>
      <c r="U192" s="164"/>
      <c r="V192" s="164">
        <f>SUM(V193:V201)</f>
        <v>380.89</v>
      </c>
      <c r="W192" s="164"/>
      <c r="X192" s="164"/>
      <c r="Y192" s="164"/>
      <c r="AG192" t="s">
        <v>142</v>
      </c>
    </row>
    <row r="193" spans="1:60" outlineLevel="1" x14ac:dyDescent="0.2">
      <c r="A193" s="180">
        <v>104</v>
      </c>
      <c r="B193" s="181" t="s">
        <v>401</v>
      </c>
      <c r="C193" s="189" t="s">
        <v>402</v>
      </c>
      <c r="D193" s="182" t="s">
        <v>193</v>
      </c>
      <c r="E193" s="183">
        <v>286.48</v>
      </c>
      <c r="F193" s="184"/>
      <c r="G193" s="185">
        <f>ROUND(E193*F193,2)</f>
        <v>0</v>
      </c>
      <c r="H193" s="184"/>
      <c r="I193" s="185">
        <f>ROUND(E193*H193,2)</f>
        <v>0</v>
      </c>
      <c r="J193" s="184"/>
      <c r="K193" s="185">
        <f>ROUND(E193*J193,2)</f>
        <v>0</v>
      </c>
      <c r="L193" s="185">
        <v>21</v>
      </c>
      <c r="M193" s="185">
        <f>G193*(1+L193/100)</f>
        <v>0</v>
      </c>
      <c r="N193" s="183">
        <v>9.1E-4</v>
      </c>
      <c r="O193" s="183">
        <f>ROUND(E193*N193,2)</f>
        <v>0.26</v>
      </c>
      <c r="P193" s="183">
        <v>0</v>
      </c>
      <c r="Q193" s="183">
        <f>ROUND(E193*P193,2)</f>
        <v>0</v>
      </c>
      <c r="R193" s="185" t="s">
        <v>403</v>
      </c>
      <c r="S193" s="185" t="s">
        <v>147</v>
      </c>
      <c r="T193" s="186" t="s">
        <v>148</v>
      </c>
      <c r="U193" s="161">
        <v>5.5E-2</v>
      </c>
      <c r="V193" s="161">
        <f>ROUND(E193*U193,2)</f>
        <v>15.76</v>
      </c>
      <c r="W193" s="161"/>
      <c r="X193" s="161"/>
      <c r="Y193" s="161" t="s">
        <v>149</v>
      </c>
      <c r="Z193" s="151"/>
      <c r="AA193" s="151"/>
      <c r="AB193" s="151"/>
      <c r="AC193" s="151"/>
      <c r="AD193" s="151"/>
      <c r="AE193" s="151"/>
      <c r="AF193" s="151"/>
      <c r="AG193" s="151" t="s">
        <v>353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ht="22.5" outlineLevel="1" x14ac:dyDescent="0.2">
      <c r="A194" s="180">
        <v>105</v>
      </c>
      <c r="B194" s="181" t="s">
        <v>404</v>
      </c>
      <c r="C194" s="189" t="s">
        <v>405</v>
      </c>
      <c r="D194" s="182" t="s">
        <v>193</v>
      </c>
      <c r="E194" s="183">
        <v>286.31</v>
      </c>
      <c r="F194" s="184"/>
      <c r="G194" s="185">
        <f>ROUND(E194*F194,2)</f>
        <v>0</v>
      </c>
      <c r="H194" s="184"/>
      <c r="I194" s="185">
        <f>ROUND(E194*H194,2)</f>
        <v>0</v>
      </c>
      <c r="J194" s="184"/>
      <c r="K194" s="185">
        <f>ROUND(E194*J194,2)</f>
        <v>0</v>
      </c>
      <c r="L194" s="185">
        <v>21</v>
      </c>
      <c r="M194" s="185">
        <f>G194*(1+L194/100)</f>
        <v>0</v>
      </c>
      <c r="N194" s="183">
        <v>4.13E-3</v>
      </c>
      <c r="O194" s="183">
        <f>ROUND(E194*N194,2)</f>
        <v>1.18</v>
      </c>
      <c r="P194" s="183">
        <v>0</v>
      </c>
      <c r="Q194" s="183">
        <f>ROUND(E194*P194,2)</f>
        <v>0</v>
      </c>
      <c r="R194" s="185" t="s">
        <v>403</v>
      </c>
      <c r="S194" s="185" t="s">
        <v>147</v>
      </c>
      <c r="T194" s="186" t="s">
        <v>148</v>
      </c>
      <c r="U194" s="161">
        <v>0.20799999999999999</v>
      </c>
      <c r="V194" s="161">
        <f>ROUND(E194*U194,2)</f>
        <v>59.55</v>
      </c>
      <c r="W194" s="161"/>
      <c r="X194" s="161"/>
      <c r="Y194" s="161" t="s">
        <v>149</v>
      </c>
      <c r="Z194" s="151"/>
      <c r="AA194" s="151"/>
      <c r="AB194" s="151"/>
      <c r="AC194" s="151"/>
      <c r="AD194" s="151"/>
      <c r="AE194" s="151"/>
      <c r="AF194" s="151"/>
      <c r="AG194" s="151" t="s">
        <v>353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ht="22.5" outlineLevel="1" x14ac:dyDescent="0.2">
      <c r="A195" s="172">
        <v>106</v>
      </c>
      <c r="B195" s="173" t="s">
        <v>406</v>
      </c>
      <c r="C195" s="188" t="s">
        <v>407</v>
      </c>
      <c r="D195" s="174" t="s">
        <v>240</v>
      </c>
      <c r="E195" s="175">
        <v>70</v>
      </c>
      <c r="F195" s="176"/>
      <c r="G195" s="177">
        <f>ROUND(E195*F195,2)</f>
        <v>0</v>
      </c>
      <c r="H195" s="176"/>
      <c r="I195" s="177">
        <f>ROUND(E195*H195,2)</f>
        <v>0</v>
      </c>
      <c r="J195" s="176"/>
      <c r="K195" s="177">
        <f>ROUND(E195*J195,2)</f>
        <v>0</v>
      </c>
      <c r="L195" s="177">
        <v>21</v>
      </c>
      <c r="M195" s="177">
        <f>G195*(1+L195/100)</f>
        <v>0</v>
      </c>
      <c r="N195" s="175">
        <v>1.2529999999999999E-2</v>
      </c>
      <c r="O195" s="175">
        <f>ROUND(E195*N195,2)</f>
        <v>0.88</v>
      </c>
      <c r="P195" s="175">
        <v>0</v>
      </c>
      <c r="Q195" s="175">
        <f>ROUND(E195*P195,2)</f>
        <v>0</v>
      </c>
      <c r="R195" s="177" t="s">
        <v>403</v>
      </c>
      <c r="S195" s="177" t="s">
        <v>147</v>
      </c>
      <c r="T195" s="178" t="s">
        <v>148</v>
      </c>
      <c r="U195" s="161">
        <v>0.59799999999999998</v>
      </c>
      <c r="V195" s="161">
        <f>ROUND(E195*U195,2)</f>
        <v>41.86</v>
      </c>
      <c r="W195" s="161"/>
      <c r="X195" s="161"/>
      <c r="Y195" s="161" t="s">
        <v>149</v>
      </c>
      <c r="Z195" s="151"/>
      <c r="AA195" s="151"/>
      <c r="AB195" s="151"/>
      <c r="AC195" s="151"/>
      <c r="AD195" s="151"/>
      <c r="AE195" s="151"/>
      <c r="AF195" s="151"/>
      <c r="AG195" s="151" t="s">
        <v>353</v>
      </c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2" x14ac:dyDescent="0.2">
      <c r="A196" s="158"/>
      <c r="B196" s="159"/>
      <c r="C196" s="194" t="s">
        <v>408</v>
      </c>
      <c r="D196" s="195"/>
      <c r="E196" s="195"/>
      <c r="F196" s="195"/>
      <c r="G196" s="195"/>
      <c r="H196" s="161"/>
      <c r="I196" s="161"/>
      <c r="J196" s="161"/>
      <c r="K196" s="161"/>
      <c r="L196" s="161"/>
      <c r="M196" s="161"/>
      <c r="N196" s="160"/>
      <c r="O196" s="160"/>
      <c r="P196" s="160"/>
      <c r="Q196" s="160"/>
      <c r="R196" s="161"/>
      <c r="S196" s="161"/>
      <c r="T196" s="161"/>
      <c r="U196" s="161"/>
      <c r="V196" s="161"/>
      <c r="W196" s="161"/>
      <c r="X196" s="161"/>
      <c r="Y196" s="161"/>
      <c r="Z196" s="151"/>
      <c r="AA196" s="151"/>
      <c r="AB196" s="151"/>
      <c r="AC196" s="151"/>
      <c r="AD196" s="151"/>
      <c r="AE196" s="151"/>
      <c r="AF196" s="151"/>
      <c r="AG196" s="151" t="s">
        <v>152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ht="22.5" outlineLevel="1" x14ac:dyDescent="0.2">
      <c r="A197" s="172">
        <v>107</v>
      </c>
      <c r="B197" s="173" t="s">
        <v>409</v>
      </c>
      <c r="C197" s="188" t="s">
        <v>410</v>
      </c>
      <c r="D197" s="174" t="s">
        <v>240</v>
      </c>
      <c r="E197" s="175">
        <v>360.8</v>
      </c>
      <c r="F197" s="176"/>
      <c r="G197" s="177">
        <f>ROUND(E197*F197,2)</f>
        <v>0</v>
      </c>
      <c r="H197" s="176"/>
      <c r="I197" s="177">
        <f>ROUND(E197*H197,2)</f>
        <v>0</v>
      </c>
      <c r="J197" s="176"/>
      <c r="K197" s="177">
        <f>ROUND(E197*J197,2)</f>
        <v>0</v>
      </c>
      <c r="L197" s="177">
        <v>21</v>
      </c>
      <c r="M197" s="177">
        <f>G197*(1+L197/100)</f>
        <v>0</v>
      </c>
      <c r="N197" s="175">
        <v>1.9179999999999999E-2</v>
      </c>
      <c r="O197" s="175">
        <f>ROUND(E197*N197,2)</f>
        <v>6.92</v>
      </c>
      <c r="P197" s="175">
        <v>0</v>
      </c>
      <c r="Q197" s="175">
        <f>ROUND(E197*P197,2)</f>
        <v>0</v>
      </c>
      <c r="R197" s="177" t="s">
        <v>403</v>
      </c>
      <c r="S197" s="177" t="s">
        <v>147</v>
      </c>
      <c r="T197" s="178" t="s">
        <v>148</v>
      </c>
      <c r="U197" s="161">
        <v>0.67900000000000005</v>
      </c>
      <c r="V197" s="161">
        <f>ROUND(E197*U197,2)</f>
        <v>244.98</v>
      </c>
      <c r="W197" s="161"/>
      <c r="X197" s="161"/>
      <c r="Y197" s="161" t="s">
        <v>149</v>
      </c>
      <c r="Z197" s="151"/>
      <c r="AA197" s="151"/>
      <c r="AB197" s="151"/>
      <c r="AC197" s="151"/>
      <c r="AD197" s="151"/>
      <c r="AE197" s="151"/>
      <c r="AF197" s="151"/>
      <c r="AG197" s="151" t="s">
        <v>353</v>
      </c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2" x14ac:dyDescent="0.2">
      <c r="A198" s="158"/>
      <c r="B198" s="159"/>
      <c r="C198" s="194" t="s">
        <v>408</v>
      </c>
      <c r="D198" s="195"/>
      <c r="E198" s="195"/>
      <c r="F198" s="195"/>
      <c r="G198" s="195"/>
      <c r="H198" s="161"/>
      <c r="I198" s="161"/>
      <c r="J198" s="161"/>
      <c r="K198" s="161"/>
      <c r="L198" s="161"/>
      <c r="M198" s="161"/>
      <c r="N198" s="160"/>
      <c r="O198" s="160"/>
      <c r="P198" s="160"/>
      <c r="Q198" s="160"/>
      <c r="R198" s="161"/>
      <c r="S198" s="161"/>
      <c r="T198" s="161"/>
      <c r="U198" s="161"/>
      <c r="V198" s="161"/>
      <c r="W198" s="161"/>
      <c r="X198" s="161"/>
      <c r="Y198" s="161"/>
      <c r="Z198" s="151"/>
      <c r="AA198" s="151"/>
      <c r="AB198" s="151"/>
      <c r="AC198" s="151"/>
      <c r="AD198" s="151"/>
      <c r="AE198" s="151"/>
      <c r="AF198" s="151"/>
      <c r="AG198" s="151" t="s">
        <v>152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2">
      <c r="A199" s="180">
        <v>108</v>
      </c>
      <c r="B199" s="181" t="s">
        <v>411</v>
      </c>
      <c r="C199" s="189" t="s">
        <v>412</v>
      </c>
      <c r="D199" s="182" t="s">
        <v>145</v>
      </c>
      <c r="E199" s="183">
        <v>11.26</v>
      </c>
      <c r="F199" s="184"/>
      <c r="G199" s="185">
        <f>ROUND(E199*F199,2)</f>
        <v>0</v>
      </c>
      <c r="H199" s="184"/>
      <c r="I199" s="185">
        <f>ROUND(E199*H199,2)</f>
        <v>0</v>
      </c>
      <c r="J199" s="184"/>
      <c r="K199" s="185">
        <f>ROUND(E199*J199,2)</f>
        <v>0</v>
      </c>
      <c r="L199" s="185">
        <v>21</v>
      </c>
      <c r="M199" s="185">
        <f>G199*(1+L199/100)</f>
        <v>0</v>
      </c>
      <c r="N199" s="183">
        <v>2.9100000000000001E-2</v>
      </c>
      <c r="O199" s="183">
        <f>ROUND(E199*N199,2)</f>
        <v>0.33</v>
      </c>
      <c r="P199" s="183">
        <v>0</v>
      </c>
      <c r="Q199" s="183">
        <f>ROUND(E199*P199,2)</f>
        <v>0</v>
      </c>
      <c r="R199" s="185" t="s">
        <v>403</v>
      </c>
      <c r="S199" s="185" t="s">
        <v>147</v>
      </c>
      <c r="T199" s="186" t="s">
        <v>148</v>
      </c>
      <c r="U199" s="161">
        <v>0</v>
      </c>
      <c r="V199" s="161">
        <f>ROUND(E199*U199,2)</f>
        <v>0</v>
      </c>
      <c r="W199" s="161"/>
      <c r="X199" s="161"/>
      <c r="Y199" s="161" t="s">
        <v>149</v>
      </c>
      <c r="Z199" s="151"/>
      <c r="AA199" s="151"/>
      <c r="AB199" s="151"/>
      <c r="AC199" s="151"/>
      <c r="AD199" s="151"/>
      <c r="AE199" s="151"/>
      <c r="AF199" s="151"/>
      <c r="AG199" s="151" t="s">
        <v>353</v>
      </c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2">
      <c r="A200" s="172">
        <v>109</v>
      </c>
      <c r="B200" s="173" t="s">
        <v>413</v>
      </c>
      <c r="C200" s="188" t="s">
        <v>414</v>
      </c>
      <c r="D200" s="174" t="s">
        <v>219</v>
      </c>
      <c r="E200" s="175">
        <v>10.7</v>
      </c>
      <c r="F200" s="176"/>
      <c r="G200" s="177">
        <f>ROUND(E200*F200,2)</f>
        <v>0</v>
      </c>
      <c r="H200" s="176"/>
      <c r="I200" s="177">
        <f>ROUND(E200*H200,2)</f>
        <v>0</v>
      </c>
      <c r="J200" s="176"/>
      <c r="K200" s="177">
        <f>ROUND(E200*J200,2)</f>
        <v>0</v>
      </c>
      <c r="L200" s="177">
        <v>21</v>
      </c>
      <c r="M200" s="177">
        <f>G200*(1+L200/100)</f>
        <v>0</v>
      </c>
      <c r="N200" s="175">
        <v>0</v>
      </c>
      <c r="O200" s="175">
        <f>ROUND(E200*N200,2)</f>
        <v>0</v>
      </c>
      <c r="P200" s="175">
        <v>0</v>
      </c>
      <c r="Q200" s="175">
        <f>ROUND(E200*P200,2)</f>
        <v>0</v>
      </c>
      <c r="R200" s="177" t="s">
        <v>403</v>
      </c>
      <c r="S200" s="177" t="s">
        <v>147</v>
      </c>
      <c r="T200" s="178" t="s">
        <v>148</v>
      </c>
      <c r="U200" s="161">
        <v>1.7509999999999999</v>
      </c>
      <c r="V200" s="161">
        <f>ROUND(E200*U200,2)</f>
        <v>18.739999999999998</v>
      </c>
      <c r="W200" s="161"/>
      <c r="X200" s="161"/>
      <c r="Y200" s="161" t="s">
        <v>149</v>
      </c>
      <c r="Z200" s="151"/>
      <c r="AA200" s="151"/>
      <c r="AB200" s="151"/>
      <c r="AC200" s="151"/>
      <c r="AD200" s="151"/>
      <c r="AE200" s="151"/>
      <c r="AF200" s="151"/>
      <c r="AG200" s="151" t="s">
        <v>353</v>
      </c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2" x14ac:dyDescent="0.2">
      <c r="A201" s="158"/>
      <c r="B201" s="159"/>
      <c r="C201" s="194" t="s">
        <v>415</v>
      </c>
      <c r="D201" s="195"/>
      <c r="E201" s="195"/>
      <c r="F201" s="195"/>
      <c r="G201" s="195"/>
      <c r="H201" s="161"/>
      <c r="I201" s="161"/>
      <c r="J201" s="161"/>
      <c r="K201" s="161"/>
      <c r="L201" s="161"/>
      <c r="M201" s="161"/>
      <c r="N201" s="160"/>
      <c r="O201" s="160"/>
      <c r="P201" s="160"/>
      <c r="Q201" s="160"/>
      <c r="R201" s="161"/>
      <c r="S201" s="161"/>
      <c r="T201" s="161"/>
      <c r="U201" s="161"/>
      <c r="V201" s="161"/>
      <c r="W201" s="161"/>
      <c r="X201" s="161"/>
      <c r="Y201" s="161"/>
      <c r="Z201" s="151"/>
      <c r="AA201" s="151"/>
      <c r="AB201" s="151"/>
      <c r="AC201" s="151"/>
      <c r="AD201" s="151"/>
      <c r="AE201" s="151"/>
      <c r="AF201" s="151"/>
      <c r="AG201" s="151" t="s">
        <v>152</v>
      </c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x14ac:dyDescent="0.2">
      <c r="A202" s="165" t="s">
        <v>141</v>
      </c>
      <c r="B202" s="166" t="s">
        <v>94</v>
      </c>
      <c r="C202" s="187" t="s">
        <v>95</v>
      </c>
      <c r="D202" s="167"/>
      <c r="E202" s="168"/>
      <c r="F202" s="169"/>
      <c r="G202" s="169">
        <f>SUMIF(AG203:AG212,"&lt;&gt;NOR",G203:G212)</f>
        <v>0</v>
      </c>
      <c r="H202" s="169"/>
      <c r="I202" s="169">
        <f>SUM(I203:I212)</f>
        <v>0</v>
      </c>
      <c r="J202" s="169"/>
      <c r="K202" s="169">
        <f>SUM(K203:K212)</f>
        <v>0</v>
      </c>
      <c r="L202" s="169"/>
      <c r="M202" s="169">
        <f>SUM(M203:M212)</f>
        <v>0</v>
      </c>
      <c r="N202" s="168"/>
      <c r="O202" s="168">
        <f>SUM(O203:O212)</f>
        <v>0.25</v>
      </c>
      <c r="P202" s="168"/>
      <c r="Q202" s="168">
        <f>SUM(Q203:Q212)</f>
        <v>0</v>
      </c>
      <c r="R202" s="169"/>
      <c r="S202" s="169"/>
      <c r="T202" s="170"/>
      <c r="U202" s="164"/>
      <c r="V202" s="164">
        <f>SUM(V203:V212)</f>
        <v>58.58</v>
      </c>
      <c r="W202" s="164"/>
      <c r="X202" s="164"/>
      <c r="Y202" s="164"/>
      <c r="AG202" t="s">
        <v>142</v>
      </c>
    </row>
    <row r="203" spans="1:60" ht="22.5" outlineLevel="1" x14ac:dyDescent="0.2">
      <c r="A203" s="180">
        <v>110</v>
      </c>
      <c r="B203" s="181" t="s">
        <v>416</v>
      </c>
      <c r="C203" s="189" t="s">
        <v>417</v>
      </c>
      <c r="D203" s="182" t="s">
        <v>240</v>
      </c>
      <c r="E203" s="183">
        <v>7</v>
      </c>
      <c r="F203" s="184"/>
      <c r="G203" s="185">
        <f>ROUND(E203*F203,2)</f>
        <v>0</v>
      </c>
      <c r="H203" s="184"/>
      <c r="I203" s="185">
        <f>ROUND(E203*H203,2)</f>
        <v>0</v>
      </c>
      <c r="J203" s="184"/>
      <c r="K203" s="185">
        <f>ROUND(E203*J203,2)</f>
        <v>0</v>
      </c>
      <c r="L203" s="185">
        <v>21</v>
      </c>
      <c r="M203" s="185">
        <f>G203*(1+L203/100)</f>
        <v>0</v>
      </c>
      <c r="N203" s="183">
        <v>3.4499999999999999E-3</v>
      </c>
      <c r="O203" s="183">
        <f>ROUND(E203*N203,2)</f>
        <v>0.02</v>
      </c>
      <c r="P203" s="183">
        <v>0</v>
      </c>
      <c r="Q203" s="183">
        <f>ROUND(E203*P203,2)</f>
        <v>0</v>
      </c>
      <c r="R203" s="185" t="s">
        <v>418</v>
      </c>
      <c r="S203" s="185" t="s">
        <v>419</v>
      </c>
      <c r="T203" s="186" t="s">
        <v>148</v>
      </c>
      <c r="U203" s="161">
        <v>0.35599999999999998</v>
      </c>
      <c r="V203" s="161">
        <f>ROUND(E203*U203,2)</f>
        <v>2.4900000000000002</v>
      </c>
      <c r="W203" s="161"/>
      <c r="X203" s="161"/>
      <c r="Y203" s="161" t="s">
        <v>149</v>
      </c>
      <c r="Z203" s="151"/>
      <c r="AA203" s="151"/>
      <c r="AB203" s="151"/>
      <c r="AC203" s="151"/>
      <c r="AD203" s="151"/>
      <c r="AE203" s="151"/>
      <c r="AF203" s="151"/>
      <c r="AG203" s="151" t="s">
        <v>353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ht="33.75" outlineLevel="1" x14ac:dyDescent="0.2">
      <c r="A204" s="172">
        <v>111</v>
      </c>
      <c r="B204" s="173" t="s">
        <v>420</v>
      </c>
      <c r="C204" s="188" t="s">
        <v>421</v>
      </c>
      <c r="D204" s="174" t="s">
        <v>240</v>
      </c>
      <c r="E204" s="175">
        <v>35</v>
      </c>
      <c r="F204" s="176"/>
      <c r="G204" s="177">
        <f>ROUND(E204*F204,2)</f>
        <v>0</v>
      </c>
      <c r="H204" s="176"/>
      <c r="I204" s="177">
        <f>ROUND(E204*H204,2)</f>
        <v>0</v>
      </c>
      <c r="J204" s="176"/>
      <c r="K204" s="177">
        <f>ROUND(E204*J204,2)</f>
        <v>0</v>
      </c>
      <c r="L204" s="177">
        <v>21</v>
      </c>
      <c r="M204" s="177">
        <f>G204*(1+L204/100)</f>
        <v>0</v>
      </c>
      <c r="N204" s="175">
        <v>2.2499999999999998E-3</v>
      </c>
      <c r="O204" s="175">
        <f>ROUND(E204*N204,2)</f>
        <v>0.08</v>
      </c>
      <c r="P204" s="175">
        <v>0</v>
      </c>
      <c r="Q204" s="175">
        <f>ROUND(E204*P204,2)</f>
        <v>0</v>
      </c>
      <c r="R204" s="177" t="s">
        <v>418</v>
      </c>
      <c r="S204" s="177" t="s">
        <v>419</v>
      </c>
      <c r="T204" s="178" t="s">
        <v>148</v>
      </c>
      <c r="U204" s="161">
        <v>0.36399999999999999</v>
      </c>
      <c r="V204" s="161">
        <f>ROUND(E204*U204,2)</f>
        <v>12.74</v>
      </c>
      <c r="W204" s="161"/>
      <c r="X204" s="161"/>
      <c r="Y204" s="161" t="s">
        <v>149</v>
      </c>
      <c r="Z204" s="151"/>
      <c r="AA204" s="151"/>
      <c r="AB204" s="151"/>
      <c r="AC204" s="151"/>
      <c r="AD204" s="151"/>
      <c r="AE204" s="151"/>
      <c r="AF204" s="151"/>
      <c r="AG204" s="151" t="s">
        <v>353</v>
      </c>
      <c r="AH204" s="151"/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2" x14ac:dyDescent="0.2">
      <c r="A205" s="158"/>
      <c r="B205" s="159"/>
      <c r="C205" s="194" t="s">
        <v>422</v>
      </c>
      <c r="D205" s="195"/>
      <c r="E205" s="195"/>
      <c r="F205" s="195"/>
      <c r="G205" s="195"/>
      <c r="H205" s="161"/>
      <c r="I205" s="161"/>
      <c r="J205" s="161"/>
      <c r="K205" s="161"/>
      <c r="L205" s="161"/>
      <c r="M205" s="161"/>
      <c r="N205" s="160"/>
      <c r="O205" s="160"/>
      <c r="P205" s="160"/>
      <c r="Q205" s="160"/>
      <c r="R205" s="161"/>
      <c r="S205" s="161"/>
      <c r="T205" s="161"/>
      <c r="U205" s="161"/>
      <c r="V205" s="161"/>
      <c r="W205" s="161"/>
      <c r="X205" s="161"/>
      <c r="Y205" s="161"/>
      <c r="Z205" s="151"/>
      <c r="AA205" s="151"/>
      <c r="AB205" s="151"/>
      <c r="AC205" s="151"/>
      <c r="AD205" s="151"/>
      <c r="AE205" s="151"/>
      <c r="AF205" s="151"/>
      <c r="AG205" s="151" t="s">
        <v>152</v>
      </c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ht="33.75" outlineLevel="1" x14ac:dyDescent="0.2">
      <c r="A206" s="180">
        <v>112</v>
      </c>
      <c r="B206" s="181" t="s">
        <v>423</v>
      </c>
      <c r="C206" s="189" t="s">
        <v>424</v>
      </c>
      <c r="D206" s="182" t="s">
        <v>236</v>
      </c>
      <c r="E206" s="183">
        <v>2</v>
      </c>
      <c r="F206" s="184"/>
      <c r="G206" s="185">
        <f>ROUND(E206*F206,2)</f>
        <v>0</v>
      </c>
      <c r="H206" s="184"/>
      <c r="I206" s="185">
        <f>ROUND(E206*H206,2)</f>
        <v>0</v>
      </c>
      <c r="J206" s="184"/>
      <c r="K206" s="185">
        <f>ROUND(E206*J206,2)</f>
        <v>0</v>
      </c>
      <c r="L206" s="185">
        <v>21</v>
      </c>
      <c r="M206" s="185">
        <f>G206*(1+L206/100)</f>
        <v>0</v>
      </c>
      <c r="N206" s="183">
        <v>4.0000000000000002E-4</v>
      </c>
      <c r="O206" s="183">
        <f>ROUND(E206*N206,2)</f>
        <v>0</v>
      </c>
      <c r="P206" s="183">
        <v>0</v>
      </c>
      <c r="Q206" s="183">
        <f>ROUND(E206*P206,2)</f>
        <v>0</v>
      </c>
      <c r="R206" s="185" t="s">
        <v>418</v>
      </c>
      <c r="S206" s="185" t="s">
        <v>419</v>
      </c>
      <c r="T206" s="186" t="s">
        <v>148</v>
      </c>
      <c r="U206" s="161">
        <v>0.45</v>
      </c>
      <c r="V206" s="161">
        <f>ROUND(E206*U206,2)</f>
        <v>0.9</v>
      </c>
      <c r="W206" s="161"/>
      <c r="X206" s="161"/>
      <c r="Y206" s="161" t="s">
        <v>149</v>
      </c>
      <c r="Z206" s="151"/>
      <c r="AA206" s="151"/>
      <c r="AB206" s="151"/>
      <c r="AC206" s="151"/>
      <c r="AD206" s="151"/>
      <c r="AE206" s="151"/>
      <c r="AF206" s="151"/>
      <c r="AG206" s="151" t="s">
        <v>353</v>
      </c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ht="22.5" outlineLevel="1" x14ac:dyDescent="0.2">
      <c r="A207" s="180">
        <v>113</v>
      </c>
      <c r="B207" s="181" t="s">
        <v>425</v>
      </c>
      <c r="C207" s="189" t="s">
        <v>426</v>
      </c>
      <c r="D207" s="182" t="s">
        <v>240</v>
      </c>
      <c r="E207" s="183">
        <v>35</v>
      </c>
      <c r="F207" s="184"/>
      <c r="G207" s="185">
        <f>ROUND(E207*F207,2)</f>
        <v>0</v>
      </c>
      <c r="H207" s="184"/>
      <c r="I207" s="185">
        <f>ROUND(E207*H207,2)</f>
        <v>0</v>
      </c>
      <c r="J207" s="184"/>
      <c r="K207" s="185">
        <f>ROUND(E207*J207,2)</f>
        <v>0</v>
      </c>
      <c r="L207" s="185">
        <v>21</v>
      </c>
      <c r="M207" s="185">
        <f>G207*(1+L207/100)</f>
        <v>0</v>
      </c>
      <c r="N207" s="183">
        <v>8.4999999999999995E-4</v>
      </c>
      <c r="O207" s="183">
        <f>ROUND(E207*N207,2)</f>
        <v>0.03</v>
      </c>
      <c r="P207" s="183">
        <v>0</v>
      </c>
      <c r="Q207" s="183">
        <f>ROUND(E207*P207,2)</f>
        <v>0</v>
      </c>
      <c r="R207" s="185" t="s">
        <v>418</v>
      </c>
      <c r="S207" s="185" t="s">
        <v>419</v>
      </c>
      <c r="T207" s="186" t="s">
        <v>148</v>
      </c>
      <c r="U207" s="161">
        <v>0.12</v>
      </c>
      <c r="V207" s="161">
        <f>ROUND(E207*U207,2)</f>
        <v>4.2</v>
      </c>
      <c r="W207" s="161"/>
      <c r="X207" s="161"/>
      <c r="Y207" s="161" t="s">
        <v>149</v>
      </c>
      <c r="Z207" s="151"/>
      <c r="AA207" s="151"/>
      <c r="AB207" s="151"/>
      <c r="AC207" s="151"/>
      <c r="AD207" s="151"/>
      <c r="AE207" s="151"/>
      <c r="AF207" s="151"/>
      <c r="AG207" s="151" t="s">
        <v>353</v>
      </c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ht="22.5" outlineLevel="1" x14ac:dyDescent="0.2">
      <c r="A208" s="180">
        <v>114</v>
      </c>
      <c r="B208" s="181" t="s">
        <v>425</v>
      </c>
      <c r="C208" s="189" t="s">
        <v>426</v>
      </c>
      <c r="D208" s="182" t="s">
        <v>240</v>
      </c>
      <c r="E208" s="183">
        <v>35</v>
      </c>
      <c r="F208" s="184"/>
      <c r="G208" s="185">
        <f>ROUND(E208*F208,2)</f>
        <v>0</v>
      </c>
      <c r="H208" s="184"/>
      <c r="I208" s="185">
        <f>ROUND(E208*H208,2)</f>
        <v>0</v>
      </c>
      <c r="J208" s="184"/>
      <c r="K208" s="185">
        <f>ROUND(E208*J208,2)</f>
        <v>0</v>
      </c>
      <c r="L208" s="185">
        <v>21</v>
      </c>
      <c r="M208" s="185">
        <f>G208*(1+L208/100)</f>
        <v>0</v>
      </c>
      <c r="N208" s="183">
        <v>8.4999999999999995E-4</v>
      </c>
      <c r="O208" s="183">
        <f>ROUND(E208*N208,2)</f>
        <v>0.03</v>
      </c>
      <c r="P208" s="183">
        <v>0</v>
      </c>
      <c r="Q208" s="183">
        <f>ROUND(E208*P208,2)</f>
        <v>0</v>
      </c>
      <c r="R208" s="185" t="s">
        <v>418</v>
      </c>
      <c r="S208" s="185" t="s">
        <v>419</v>
      </c>
      <c r="T208" s="186" t="s">
        <v>148</v>
      </c>
      <c r="U208" s="161">
        <v>0.12</v>
      </c>
      <c r="V208" s="161">
        <f>ROUND(E208*U208,2)</f>
        <v>4.2</v>
      </c>
      <c r="W208" s="161"/>
      <c r="X208" s="161"/>
      <c r="Y208" s="161" t="s">
        <v>149</v>
      </c>
      <c r="Z208" s="151"/>
      <c r="AA208" s="151"/>
      <c r="AB208" s="151"/>
      <c r="AC208" s="151"/>
      <c r="AD208" s="151"/>
      <c r="AE208" s="151"/>
      <c r="AF208" s="151"/>
      <c r="AG208" s="151" t="s">
        <v>253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ht="22.5" outlineLevel="1" x14ac:dyDescent="0.2">
      <c r="A209" s="172">
        <v>115</v>
      </c>
      <c r="B209" s="173" t="s">
        <v>427</v>
      </c>
      <c r="C209" s="188" t="s">
        <v>428</v>
      </c>
      <c r="D209" s="174" t="s">
        <v>240</v>
      </c>
      <c r="E209" s="175">
        <v>35</v>
      </c>
      <c r="F209" s="176"/>
      <c r="G209" s="177">
        <f>ROUND(E209*F209,2)</f>
        <v>0</v>
      </c>
      <c r="H209" s="176"/>
      <c r="I209" s="177">
        <f>ROUND(E209*H209,2)</f>
        <v>0</v>
      </c>
      <c r="J209" s="176"/>
      <c r="K209" s="177">
        <f>ROUND(E209*J209,2)</f>
        <v>0</v>
      </c>
      <c r="L209" s="177">
        <v>21</v>
      </c>
      <c r="M209" s="177">
        <f>G209*(1+L209/100)</f>
        <v>0</v>
      </c>
      <c r="N209" s="175">
        <v>2.47E-3</v>
      </c>
      <c r="O209" s="175">
        <f>ROUND(E209*N209,2)</f>
        <v>0.09</v>
      </c>
      <c r="P209" s="175">
        <v>0</v>
      </c>
      <c r="Q209" s="175">
        <f>ROUND(E209*P209,2)</f>
        <v>0</v>
      </c>
      <c r="R209" s="177" t="s">
        <v>418</v>
      </c>
      <c r="S209" s="177" t="s">
        <v>419</v>
      </c>
      <c r="T209" s="178" t="s">
        <v>148</v>
      </c>
      <c r="U209" s="161">
        <v>0.94269999999999998</v>
      </c>
      <c r="V209" s="161">
        <f>ROUND(E209*U209,2)</f>
        <v>32.99</v>
      </c>
      <c r="W209" s="161"/>
      <c r="X209" s="161"/>
      <c r="Y209" s="161" t="s">
        <v>149</v>
      </c>
      <c r="Z209" s="151"/>
      <c r="AA209" s="151"/>
      <c r="AB209" s="151"/>
      <c r="AC209" s="151"/>
      <c r="AD209" s="151"/>
      <c r="AE209" s="151"/>
      <c r="AF209" s="151"/>
      <c r="AG209" s="151" t="s">
        <v>353</v>
      </c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2" x14ac:dyDescent="0.2">
      <c r="A210" s="158"/>
      <c r="B210" s="159"/>
      <c r="C210" s="194" t="s">
        <v>429</v>
      </c>
      <c r="D210" s="195"/>
      <c r="E210" s="195"/>
      <c r="F210" s="195"/>
      <c r="G210" s="195"/>
      <c r="H210" s="161"/>
      <c r="I210" s="161"/>
      <c r="J210" s="161"/>
      <c r="K210" s="161"/>
      <c r="L210" s="161"/>
      <c r="M210" s="161"/>
      <c r="N210" s="160"/>
      <c r="O210" s="160"/>
      <c r="P210" s="160"/>
      <c r="Q210" s="160"/>
      <c r="R210" s="161"/>
      <c r="S210" s="161"/>
      <c r="T210" s="161"/>
      <c r="U210" s="161"/>
      <c r="V210" s="161"/>
      <c r="W210" s="161"/>
      <c r="X210" s="161"/>
      <c r="Y210" s="161"/>
      <c r="Z210" s="151"/>
      <c r="AA210" s="151"/>
      <c r="AB210" s="151"/>
      <c r="AC210" s="151"/>
      <c r="AD210" s="151"/>
      <c r="AE210" s="151"/>
      <c r="AF210" s="151"/>
      <c r="AG210" s="151" t="s">
        <v>152</v>
      </c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">
      <c r="A211" s="172">
        <v>116</v>
      </c>
      <c r="B211" s="173" t="s">
        <v>430</v>
      </c>
      <c r="C211" s="188" t="s">
        <v>431</v>
      </c>
      <c r="D211" s="174" t="s">
        <v>219</v>
      </c>
      <c r="E211" s="175">
        <v>0.21942999999999999</v>
      </c>
      <c r="F211" s="176"/>
      <c r="G211" s="177">
        <f>ROUND(E211*F211,2)</f>
        <v>0</v>
      </c>
      <c r="H211" s="176"/>
      <c r="I211" s="177">
        <f>ROUND(E211*H211,2)</f>
        <v>0</v>
      </c>
      <c r="J211" s="176"/>
      <c r="K211" s="177">
        <f>ROUND(E211*J211,2)</f>
        <v>0</v>
      </c>
      <c r="L211" s="177">
        <v>21</v>
      </c>
      <c r="M211" s="177">
        <f>G211*(1+L211/100)</f>
        <v>0</v>
      </c>
      <c r="N211" s="175">
        <v>0</v>
      </c>
      <c r="O211" s="175">
        <f>ROUND(E211*N211,2)</f>
        <v>0</v>
      </c>
      <c r="P211" s="175">
        <v>0</v>
      </c>
      <c r="Q211" s="175">
        <f>ROUND(E211*P211,2)</f>
        <v>0</v>
      </c>
      <c r="R211" s="177" t="s">
        <v>418</v>
      </c>
      <c r="S211" s="177" t="s">
        <v>147</v>
      </c>
      <c r="T211" s="178" t="s">
        <v>148</v>
      </c>
      <c r="U211" s="161">
        <v>4.82</v>
      </c>
      <c r="V211" s="161">
        <f>ROUND(E211*U211,2)</f>
        <v>1.06</v>
      </c>
      <c r="W211" s="161"/>
      <c r="X211" s="161"/>
      <c r="Y211" s="161" t="s">
        <v>149</v>
      </c>
      <c r="Z211" s="151"/>
      <c r="AA211" s="151"/>
      <c r="AB211" s="151"/>
      <c r="AC211" s="151"/>
      <c r="AD211" s="151"/>
      <c r="AE211" s="151"/>
      <c r="AF211" s="151"/>
      <c r="AG211" s="151" t="s">
        <v>353</v>
      </c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2" x14ac:dyDescent="0.2">
      <c r="A212" s="158"/>
      <c r="B212" s="159"/>
      <c r="C212" s="194" t="s">
        <v>415</v>
      </c>
      <c r="D212" s="195"/>
      <c r="E212" s="195"/>
      <c r="F212" s="195"/>
      <c r="G212" s="195"/>
      <c r="H212" s="161"/>
      <c r="I212" s="161"/>
      <c r="J212" s="161"/>
      <c r="K212" s="161"/>
      <c r="L212" s="161"/>
      <c r="M212" s="161"/>
      <c r="N212" s="160"/>
      <c r="O212" s="160"/>
      <c r="P212" s="160"/>
      <c r="Q212" s="160"/>
      <c r="R212" s="161"/>
      <c r="S212" s="161"/>
      <c r="T212" s="161"/>
      <c r="U212" s="161"/>
      <c r="V212" s="161"/>
      <c r="W212" s="161"/>
      <c r="X212" s="161"/>
      <c r="Y212" s="161"/>
      <c r="Z212" s="151"/>
      <c r="AA212" s="151"/>
      <c r="AB212" s="151"/>
      <c r="AC212" s="151"/>
      <c r="AD212" s="151"/>
      <c r="AE212" s="151"/>
      <c r="AF212" s="151"/>
      <c r="AG212" s="151" t="s">
        <v>152</v>
      </c>
      <c r="AH212" s="151"/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x14ac:dyDescent="0.2">
      <c r="A213" s="165" t="s">
        <v>141</v>
      </c>
      <c r="B213" s="166" t="s">
        <v>96</v>
      </c>
      <c r="C213" s="187" t="s">
        <v>97</v>
      </c>
      <c r="D213" s="167"/>
      <c r="E213" s="168"/>
      <c r="F213" s="169"/>
      <c r="G213" s="169">
        <f>SUMIF(AG214:AG218,"&lt;&gt;NOR",G214:G218)</f>
        <v>0</v>
      </c>
      <c r="H213" s="169"/>
      <c r="I213" s="169">
        <f>SUM(I214:I218)</f>
        <v>0</v>
      </c>
      <c r="J213" s="169"/>
      <c r="K213" s="169">
        <f>SUM(K214:K218)</f>
        <v>0</v>
      </c>
      <c r="L213" s="169"/>
      <c r="M213" s="169">
        <f>SUM(M214:M218)</f>
        <v>0</v>
      </c>
      <c r="N213" s="168"/>
      <c r="O213" s="168">
        <f>SUM(O214:O218)</f>
        <v>15.610000000000001</v>
      </c>
      <c r="P213" s="168"/>
      <c r="Q213" s="168">
        <f>SUM(Q214:Q218)</f>
        <v>0</v>
      </c>
      <c r="R213" s="169"/>
      <c r="S213" s="169"/>
      <c r="T213" s="170"/>
      <c r="U213" s="164"/>
      <c r="V213" s="164">
        <f>SUM(V214:V218)</f>
        <v>178.72</v>
      </c>
      <c r="W213" s="164"/>
      <c r="X213" s="164"/>
      <c r="Y213" s="164"/>
      <c r="AG213" t="s">
        <v>142</v>
      </c>
    </row>
    <row r="214" spans="1:60" ht="22.5" outlineLevel="1" x14ac:dyDescent="0.2">
      <c r="A214" s="180">
        <v>117</v>
      </c>
      <c r="B214" s="181" t="s">
        <v>432</v>
      </c>
      <c r="C214" s="189" t="s">
        <v>433</v>
      </c>
      <c r="D214" s="182" t="s">
        <v>193</v>
      </c>
      <c r="E214" s="183">
        <v>286.77999999999997</v>
      </c>
      <c r="F214" s="184"/>
      <c r="G214" s="185">
        <f>ROUND(E214*F214,2)</f>
        <v>0</v>
      </c>
      <c r="H214" s="184"/>
      <c r="I214" s="185">
        <f>ROUND(E214*H214,2)</f>
        <v>0</v>
      </c>
      <c r="J214" s="184"/>
      <c r="K214" s="185">
        <f>ROUND(E214*J214,2)</f>
        <v>0</v>
      </c>
      <c r="L214" s="185">
        <v>21</v>
      </c>
      <c r="M214" s="185">
        <f>G214*(1+L214/100)</f>
        <v>0</v>
      </c>
      <c r="N214" s="183">
        <v>5.3109999999999997E-2</v>
      </c>
      <c r="O214" s="183">
        <f>ROUND(E214*N214,2)</f>
        <v>15.23</v>
      </c>
      <c r="P214" s="183">
        <v>0</v>
      </c>
      <c r="Q214" s="183">
        <f>ROUND(E214*P214,2)</f>
        <v>0</v>
      </c>
      <c r="R214" s="185" t="s">
        <v>434</v>
      </c>
      <c r="S214" s="185" t="s">
        <v>147</v>
      </c>
      <c r="T214" s="186" t="s">
        <v>148</v>
      </c>
      <c r="U214" s="161">
        <v>0.42299999999999999</v>
      </c>
      <c r="V214" s="161">
        <f>ROUND(E214*U214,2)</f>
        <v>121.31</v>
      </c>
      <c r="W214" s="161"/>
      <c r="X214" s="161"/>
      <c r="Y214" s="161" t="s">
        <v>149</v>
      </c>
      <c r="Z214" s="151"/>
      <c r="AA214" s="151"/>
      <c r="AB214" s="151"/>
      <c r="AC214" s="151"/>
      <c r="AD214" s="151"/>
      <c r="AE214" s="151"/>
      <c r="AF214" s="151"/>
      <c r="AG214" s="151" t="s">
        <v>353</v>
      </c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2">
      <c r="A215" s="180">
        <v>118</v>
      </c>
      <c r="B215" s="181" t="s">
        <v>435</v>
      </c>
      <c r="C215" s="189" t="s">
        <v>436</v>
      </c>
      <c r="D215" s="182" t="s">
        <v>240</v>
      </c>
      <c r="E215" s="183">
        <v>16.399999999999999</v>
      </c>
      <c r="F215" s="184"/>
      <c r="G215" s="185">
        <f>ROUND(E215*F215,2)</f>
        <v>0</v>
      </c>
      <c r="H215" s="184"/>
      <c r="I215" s="185">
        <f>ROUND(E215*H215,2)</f>
        <v>0</v>
      </c>
      <c r="J215" s="184"/>
      <c r="K215" s="185">
        <f>ROUND(E215*J215,2)</f>
        <v>0</v>
      </c>
      <c r="L215" s="185">
        <v>21</v>
      </c>
      <c r="M215" s="185">
        <f>G215*(1+L215/100)</f>
        <v>0</v>
      </c>
      <c r="N215" s="183">
        <v>2.019E-2</v>
      </c>
      <c r="O215" s="183">
        <f>ROUND(E215*N215,2)</f>
        <v>0.33</v>
      </c>
      <c r="P215" s="183">
        <v>0</v>
      </c>
      <c r="Q215" s="183">
        <f>ROUND(E215*P215,2)</f>
        <v>0</v>
      </c>
      <c r="R215" s="185" t="s">
        <v>434</v>
      </c>
      <c r="S215" s="185" t="s">
        <v>147</v>
      </c>
      <c r="T215" s="186" t="s">
        <v>148</v>
      </c>
      <c r="U215" s="161">
        <v>0.35</v>
      </c>
      <c r="V215" s="161">
        <f>ROUND(E215*U215,2)</f>
        <v>5.74</v>
      </c>
      <c r="W215" s="161"/>
      <c r="X215" s="161"/>
      <c r="Y215" s="161" t="s">
        <v>149</v>
      </c>
      <c r="Z215" s="151"/>
      <c r="AA215" s="151"/>
      <c r="AB215" s="151"/>
      <c r="AC215" s="151"/>
      <c r="AD215" s="151"/>
      <c r="AE215" s="151"/>
      <c r="AF215" s="151"/>
      <c r="AG215" s="151" t="s">
        <v>353</v>
      </c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2">
      <c r="A216" s="180">
        <v>119</v>
      </c>
      <c r="B216" s="181" t="s">
        <v>437</v>
      </c>
      <c r="C216" s="189" t="s">
        <v>438</v>
      </c>
      <c r="D216" s="182" t="s">
        <v>193</v>
      </c>
      <c r="E216" s="183">
        <v>286.77999999999997</v>
      </c>
      <c r="F216" s="184"/>
      <c r="G216" s="185">
        <f>ROUND(E216*F216,2)</f>
        <v>0</v>
      </c>
      <c r="H216" s="184"/>
      <c r="I216" s="185">
        <f>ROUND(E216*H216,2)</f>
        <v>0</v>
      </c>
      <c r="J216" s="184"/>
      <c r="K216" s="185">
        <f>ROUND(E216*J216,2)</f>
        <v>0</v>
      </c>
      <c r="L216" s="185">
        <v>21</v>
      </c>
      <c r="M216" s="185">
        <f>G216*(1+L216/100)</f>
        <v>0</v>
      </c>
      <c r="N216" s="183">
        <v>1.8000000000000001E-4</v>
      </c>
      <c r="O216" s="183">
        <f>ROUND(E216*N216,2)</f>
        <v>0.05</v>
      </c>
      <c r="P216" s="183">
        <v>0</v>
      </c>
      <c r="Q216" s="183">
        <f>ROUND(E216*P216,2)</f>
        <v>0</v>
      </c>
      <c r="R216" s="185" t="s">
        <v>434</v>
      </c>
      <c r="S216" s="185" t="s">
        <v>147</v>
      </c>
      <c r="T216" s="186" t="s">
        <v>148</v>
      </c>
      <c r="U216" s="161">
        <v>0.1</v>
      </c>
      <c r="V216" s="161">
        <f>ROUND(E216*U216,2)</f>
        <v>28.68</v>
      </c>
      <c r="W216" s="161"/>
      <c r="X216" s="161"/>
      <c r="Y216" s="161" t="s">
        <v>149</v>
      </c>
      <c r="Z216" s="151"/>
      <c r="AA216" s="151"/>
      <c r="AB216" s="151"/>
      <c r="AC216" s="151"/>
      <c r="AD216" s="151"/>
      <c r="AE216" s="151"/>
      <c r="AF216" s="151"/>
      <c r="AG216" s="151" t="s">
        <v>353</v>
      </c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2">
      <c r="A217" s="172">
        <v>120</v>
      </c>
      <c r="B217" s="173" t="s">
        <v>439</v>
      </c>
      <c r="C217" s="188" t="s">
        <v>440</v>
      </c>
      <c r="D217" s="174" t="s">
        <v>219</v>
      </c>
      <c r="E217" s="175">
        <v>9.8699999999999992</v>
      </c>
      <c r="F217" s="176"/>
      <c r="G217" s="177">
        <f>ROUND(E217*F217,2)</f>
        <v>0</v>
      </c>
      <c r="H217" s="176"/>
      <c r="I217" s="177">
        <f>ROUND(E217*H217,2)</f>
        <v>0</v>
      </c>
      <c r="J217" s="176"/>
      <c r="K217" s="177">
        <f>ROUND(E217*J217,2)</f>
        <v>0</v>
      </c>
      <c r="L217" s="177">
        <v>21</v>
      </c>
      <c r="M217" s="177">
        <f>G217*(1+L217/100)</f>
        <v>0</v>
      </c>
      <c r="N217" s="175">
        <v>0</v>
      </c>
      <c r="O217" s="175">
        <f>ROUND(E217*N217,2)</f>
        <v>0</v>
      </c>
      <c r="P217" s="175">
        <v>0</v>
      </c>
      <c r="Q217" s="175">
        <f>ROUND(E217*P217,2)</f>
        <v>0</v>
      </c>
      <c r="R217" s="177" t="s">
        <v>434</v>
      </c>
      <c r="S217" s="177" t="s">
        <v>147</v>
      </c>
      <c r="T217" s="178" t="s">
        <v>148</v>
      </c>
      <c r="U217" s="161">
        <v>2.3290000000000002</v>
      </c>
      <c r="V217" s="161">
        <f>ROUND(E217*U217,2)</f>
        <v>22.99</v>
      </c>
      <c r="W217" s="161"/>
      <c r="X217" s="161"/>
      <c r="Y217" s="161" t="s">
        <v>149</v>
      </c>
      <c r="Z217" s="151"/>
      <c r="AA217" s="151"/>
      <c r="AB217" s="151"/>
      <c r="AC217" s="151"/>
      <c r="AD217" s="151"/>
      <c r="AE217" s="151"/>
      <c r="AF217" s="151"/>
      <c r="AG217" s="151" t="s">
        <v>353</v>
      </c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2" x14ac:dyDescent="0.2">
      <c r="A218" s="158"/>
      <c r="B218" s="159"/>
      <c r="C218" s="194" t="s">
        <v>415</v>
      </c>
      <c r="D218" s="195"/>
      <c r="E218" s="195"/>
      <c r="F218" s="195"/>
      <c r="G218" s="195"/>
      <c r="H218" s="161"/>
      <c r="I218" s="161"/>
      <c r="J218" s="161"/>
      <c r="K218" s="161"/>
      <c r="L218" s="161"/>
      <c r="M218" s="161"/>
      <c r="N218" s="160"/>
      <c r="O218" s="160"/>
      <c r="P218" s="160"/>
      <c r="Q218" s="160"/>
      <c r="R218" s="161"/>
      <c r="S218" s="161"/>
      <c r="T218" s="161"/>
      <c r="U218" s="161"/>
      <c r="V218" s="161"/>
      <c r="W218" s="161"/>
      <c r="X218" s="161"/>
      <c r="Y218" s="161"/>
      <c r="Z218" s="151"/>
      <c r="AA218" s="151"/>
      <c r="AB218" s="151"/>
      <c r="AC218" s="151"/>
      <c r="AD218" s="151"/>
      <c r="AE218" s="151"/>
      <c r="AF218" s="151"/>
      <c r="AG218" s="151" t="s">
        <v>152</v>
      </c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x14ac:dyDescent="0.2">
      <c r="A219" s="165" t="s">
        <v>141</v>
      </c>
      <c r="B219" s="166" t="s">
        <v>98</v>
      </c>
      <c r="C219" s="187" t="s">
        <v>99</v>
      </c>
      <c r="D219" s="167"/>
      <c r="E219" s="168"/>
      <c r="F219" s="169"/>
      <c r="G219" s="169">
        <f>SUMIF(AG220:AG243,"&lt;&gt;NOR",G220:G243)</f>
        <v>0</v>
      </c>
      <c r="H219" s="169"/>
      <c r="I219" s="169">
        <f>SUM(I220:I243)</f>
        <v>0</v>
      </c>
      <c r="J219" s="169"/>
      <c r="K219" s="169">
        <f>SUM(K220:K243)</f>
        <v>0</v>
      </c>
      <c r="L219" s="169"/>
      <c r="M219" s="169">
        <f>SUM(M220:M243)</f>
        <v>0</v>
      </c>
      <c r="N219" s="168"/>
      <c r="O219" s="168">
        <f>SUM(O220:O243)</f>
        <v>0.02</v>
      </c>
      <c r="P219" s="168"/>
      <c r="Q219" s="168">
        <f>SUM(Q220:Q243)</f>
        <v>0</v>
      </c>
      <c r="R219" s="169"/>
      <c r="S219" s="169"/>
      <c r="T219" s="170"/>
      <c r="U219" s="164"/>
      <c r="V219" s="164">
        <f>SUM(V220:V243)</f>
        <v>76.48</v>
      </c>
      <c r="W219" s="164"/>
      <c r="X219" s="164"/>
      <c r="Y219" s="164"/>
      <c r="AG219" t="s">
        <v>142</v>
      </c>
    </row>
    <row r="220" spans="1:60" outlineLevel="1" x14ac:dyDescent="0.2">
      <c r="A220" s="180">
        <v>121</v>
      </c>
      <c r="B220" s="181" t="s">
        <v>441</v>
      </c>
      <c r="C220" s="189" t="s">
        <v>442</v>
      </c>
      <c r="D220" s="182" t="s">
        <v>236</v>
      </c>
      <c r="E220" s="183">
        <v>18</v>
      </c>
      <c r="F220" s="184"/>
      <c r="G220" s="185">
        <f t="shared" ref="G220:G242" si="21">ROUND(E220*F220,2)</f>
        <v>0</v>
      </c>
      <c r="H220" s="184"/>
      <c r="I220" s="185">
        <f t="shared" ref="I220:I242" si="22">ROUND(E220*H220,2)</f>
        <v>0</v>
      </c>
      <c r="J220" s="184"/>
      <c r="K220" s="185">
        <f t="shared" ref="K220:K242" si="23">ROUND(E220*J220,2)</f>
        <v>0</v>
      </c>
      <c r="L220" s="185">
        <v>21</v>
      </c>
      <c r="M220" s="185">
        <f t="shared" ref="M220:M242" si="24">G220*(1+L220/100)</f>
        <v>0</v>
      </c>
      <c r="N220" s="183">
        <v>2.0000000000000002E-5</v>
      </c>
      <c r="O220" s="183">
        <f t="shared" ref="O220:O242" si="25">ROUND(E220*N220,2)</f>
        <v>0</v>
      </c>
      <c r="P220" s="183">
        <v>0</v>
      </c>
      <c r="Q220" s="183">
        <f t="shared" ref="Q220:Q242" si="26">ROUND(E220*P220,2)</f>
        <v>0</v>
      </c>
      <c r="R220" s="185" t="s">
        <v>443</v>
      </c>
      <c r="S220" s="185" t="s">
        <v>147</v>
      </c>
      <c r="T220" s="186" t="s">
        <v>148</v>
      </c>
      <c r="U220" s="161">
        <v>4.0199999999999996</v>
      </c>
      <c r="V220" s="161">
        <f t="shared" ref="V220:V242" si="27">ROUND(E220*U220,2)</f>
        <v>72.36</v>
      </c>
      <c r="W220" s="161"/>
      <c r="X220" s="161"/>
      <c r="Y220" s="161" t="s">
        <v>149</v>
      </c>
      <c r="Z220" s="151"/>
      <c r="AA220" s="151"/>
      <c r="AB220" s="151"/>
      <c r="AC220" s="151"/>
      <c r="AD220" s="151"/>
      <c r="AE220" s="151"/>
      <c r="AF220" s="151"/>
      <c r="AG220" s="151" t="s">
        <v>353</v>
      </c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 x14ac:dyDescent="0.2">
      <c r="A221" s="180">
        <v>122</v>
      </c>
      <c r="B221" s="181" t="s">
        <v>444</v>
      </c>
      <c r="C221" s="189" t="s">
        <v>445</v>
      </c>
      <c r="D221" s="182" t="s">
        <v>446</v>
      </c>
      <c r="E221" s="183">
        <v>3</v>
      </c>
      <c r="F221" s="184"/>
      <c r="G221" s="185">
        <f t="shared" si="21"/>
        <v>0</v>
      </c>
      <c r="H221" s="184"/>
      <c r="I221" s="185">
        <f t="shared" si="22"/>
        <v>0</v>
      </c>
      <c r="J221" s="184"/>
      <c r="K221" s="185">
        <f t="shared" si="23"/>
        <v>0</v>
      </c>
      <c r="L221" s="185">
        <v>21</v>
      </c>
      <c r="M221" s="185">
        <f t="shared" si="24"/>
        <v>0</v>
      </c>
      <c r="N221" s="183">
        <v>0</v>
      </c>
      <c r="O221" s="183">
        <f t="shared" si="25"/>
        <v>0</v>
      </c>
      <c r="P221" s="183">
        <v>0</v>
      </c>
      <c r="Q221" s="183">
        <f t="shared" si="26"/>
        <v>0</v>
      </c>
      <c r="R221" s="185"/>
      <c r="S221" s="185" t="s">
        <v>447</v>
      </c>
      <c r="T221" s="186" t="s">
        <v>148</v>
      </c>
      <c r="U221" s="161">
        <v>0</v>
      </c>
      <c r="V221" s="161">
        <f t="shared" si="27"/>
        <v>0</v>
      </c>
      <c r="W221" s="161"/>
      <c r="X221" s="161"/>
      <c r="Y221" s="161" t="s">
        <v>149</v>
      </c>
      <c r="Z221" s="151"/>
      <c r="AA221" s="151"/>
      <c r="AB221" s="151"/>
      <c r="AC221" s="151"/>
      <c r="AD221" s="151"/>
      <c r="AE221" s="151"/>
      <c r="AF221" s="151"/>
      <c r="AG221" s="151" t="s">
        <v>262</v>
      </c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2">
      <c r="A222" s="180">
        <v>123</v>
      </c>
      <c r="B222" s="181" t="s">
        <v>448</v>
      </c>
      <c r="C222" s="189" t="s">
        <v>449</v>
      </c>
      <c r="D222" s="182" t="s">
        <v>446</v>
      </c>
      <c r="E222" s="183">
        <v>8</v>
      </c>
      <c r="F222" s="184"/>
      <c r="G222" s="185">
        <f t="shared" si="21"/>
        <v>0</v>
      </c>
      <c r="H222" s="184"/>
      <c r="I222" s="185">
        <f t="shared" si="22"/>
        <v>0</v>
      </c>
      <c r="J222" s="184"/>
      <c r="K222" s="185">
        <f t="shared" si="23"/>
        <v>0</v>
      </c>
      <c r="L222" s="185">
        <v>21</v>
      </c>
      <c r="M222" s="185">
        <f t="shared" si="24"/>
        <v>0</v>
      </c>
      <c r="N222" s="183">
        <v>0</v>
      </c>
      <c r="O222" s="183">
        <f t="shared" si="25"/>
        <v>0</v>
      </c>
      <c r="P222" s="183">
        <v>0</v>
      </c>
      <c r="Q222" s="183">
        <f t="shared" si="26"/>
        <v>0</v>
      </c>
      <c r="R222" s="185"/>
      <c r="S222" s="185" t="s">
        <v>447</v>
      </c>
      <c r="T222" s="186" t="s">
        <v>148</v>
      </c>
      <c r="U222" s="161">
        <v>0</v>
      </c>
      <c r="V222" s="161">
        <f t="shared" si="27"/>
        <v>0</v>
      </c>
      <c r="W222" s="161"/>
      <c r="X222" s="161"/>
      <c r="Y222" s="161" t="s">
        <v>149</v>
      </c>
      <c r="Z222" s="151"/>
      <c r="AA222" s="151"/>
      <c r="AB222" s="151"/>
      <c r="AC222" s="151"/>
      <c r="AD222" s="151"/>
      <c r="AE222" s="151"/>
      <c r="AF222" s="151"/>
      <c r="AG222" s="151" t="s">
        <v>262</v>
      </c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80">
        <v>124</v>
      </c>
      <c r="B223" s="181" t="s">
        <v>450</v>
      </c>
      <c r="C223" s="189" t="s">
        <v>451</v>
      </c>
      <c r="D223" s="182" t="s">
        <v>446</v>
      </c>
      <c r="E223" s="183">
        <v>5</v>
      </c>
      <c r="F223" s="184"/>
      <c r="G223" s="185">
        <f t="shared" si="21"/>
        <v>0</v>
      </c>
      <c r="H223" s="184"/>
      <c r="I223" s="185">
        <f t="shared" si="22"/>
        <v>0</v>
      </c>
      <c r="J223" s="184"/>
      <c r="K223" s="185">
        <f t="shared" si="23"/>
        <v>0</v>
      </c>
      <c r="L223" s="185">
        <v>21</v>
      </c>
      <c r="M223" s="185">
        <f t="shared" si="24"/>
        <v>0</v>
      </c>
      <c r="N223" s="183">
        <v>0</v>
      </c>
      <c r="O223" s="183">
        <f t="shared" si="25"/>
        <v>0</v>
      </c>
      <c r="P223" s="183">
        <v>0</v>
      </c>
      <c r="Q223" s="183">
        <f t="shared" si="26"/>
        <v>0</v>
      </c>
      <c r="R223" s="185"/>
      <c r="S223" s="185" t="s">
        <v>447</v>
      </c>
      <c r="T223" s="186" t="s">
        <v>148</v>
      </c>
      <c r="U223" s="161">
        <v>0</v>
      </c>
      <c r="V223" s="161">
        <f t="shared" si="27"/>
        <v>0</v>
      </c>
      <c r="W223" s="161"/>
      <c r="X223" s="161"/>
      <c r="Y223" s="161" t="s">
        <v>149</v>
      </c>
      <c r="Z223" s="151"/>
      <c r="AA223" s="151"/>
      <c r="AB223" s="151"/>
      <c r="AC223" s="151"/>
      <c r="AD223" s="151"/>
      <c r="AE223" s="151"/>
      <c r="AF223" s="151"/>
      <c r="AG223" s="151" t="s">
        <v>262</v>
      </c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2">
      <c r="A224" s="180">
        <v>125</v>
      </c>
      <c r="B224" s="181" t="s">
        <v>452</v>
      </c>
      <c r="C224" s="189" t="s">
        <v>453</v>
      </c>
      <c r="D224" s="182" t="s">
        <v>446</v>
      </c>
      <c r="E224" s="183">
        <v>2</v>
      </c>
      <c r="F224" s="184"/>
      <c r="G224" s="185">
        <f t="shared" si="21"/>
        <v>0</v>
      </c>
      <c r="H224" s="184"/>
      <c r="I224" s="185">
        <f t="shared" si="22"/>
        <v>0</v>
      </c>
      <c r="J224" s="184"/>
      <c r="K224" s="185">
        <f t="shared" si="23"/>
        <v>0</v>
      </c>
      <c r="L224" s="185">
        <v>21</v>
      </c>
      <c r="M224" s="185">
        <f t="shared" si="24"/>
        <v>0</v>
      </c>
      <c r="N224" s="183">
        <v>0</v>
      </c>
      <c r="O224" s="183">
        <f t="shared" si="25"/>
        <v>0</v>
      </c>
      <c r="P224" s="183">
        <v>0</v>
      </c>
      <c r="Q224" s="183">
        <f t="shared" si="26"/>
        <v>0</v>
      </c>
      <c r="R224" s="185"/>
      <c r="S224" s="185" t="s">
        <v>447</v>
      </c>
      <c r="T224" s="186" t="s">
        <v>148</v>
      </c>
      <c r="U224" s="161">
        <v>0</v>
      </c>
      <c r="V224" s="161">
        <f t="shared" si="27"/>
        <v>0</v>
      </c>
      <c r="W224" s="161"/>
      <c r="X224" s="161"/>
      <c r="Y224" s="161" t="s">
        <v>149</v>
      </c>
      <c r="Z224" s="151"/>
      <c r="AA224" s="151"/>
      <c r="AB224" s="151"/>
      <c r="AC224" s="151"/>
      <c r="AD224" s="151"/>
      <c r="AE224" s="151"/>
      <c r="AF224" s="151"/>
      <c r="AG224" s="151" t="s">
        <v>262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 x14ac:dyDescent="0.2">
      <c r="A225" s="180">
        <v>126</v>
      </c>
      <c r="B225" s="181" t="s">
        <v>452</v>
      </c>
      <c r="C225" s="189" t="s">
        <v>454</v>
      </c>
      <c r="D225" s="182" t="s">
        <v>446</v>
      </c>
      <c r="E225" s="183">
        <v>2</v>
      </c>
      <c r="F225" s="184"/>
      <c r="G225" s="185">
        <f t="shared" si="21"/>
        <v>0</v>
      </c>
      <c r="H225" s="184"/>
      <c r="I225" s="185">
        <f t="shared" si="22"/>
        <v>0</v>
      </c>
      <c r="J225" s="184"/>
      <c r="K225" s="185">
        <f t="shared" si="23"/>
        <v>0</v>
      </c>
      <c r="L225" s="185">
        <v>21</v>
      </c>
      <c r="M225" s="185">
        <f t="shared" si="24"/>
        <v>0</v>
      </c>
      <c r="N225" s="183">
        <v>0</v>
      </c>
      <c r="O225" s="183">
        <f t="shared" si="25"/>
        <v>0</v>
      </c>
      <c r="P225" s="183">
        <v>0</v>
      </c>
      <c r="Q225" s="183">
        <f t="shared" si="26"/>
        <v>0</v>
      </c>
      <c r="R225" s="185"/>
      <c r="S225" s="185" t="s">
        <v>447</v>
      </c>
      <c r="T225" s="186" t="s">
        <v>148</v>
      </c>
      <c r="U225" s="161">
        <v>0</v>
      </c>
      <c r="V225" s="161">
        <f t="shared" si="27"/>
        <v>0</v>
      </c>
      <c r="W225" s="161"/>
      <c r="X225" s="161"/>
      <c r="Y225" s="161" t="s">
        <v>149</v>
      </c>
      <c r="Z225" s="151"/>
      <c r="AA225" s="151"/>
      <c r="AB225" s="151"/>
      <c r="AC225" s="151"/>
      <c r="AD225" s="151"/>
      <c r="AE225" s="151"/>
      <c r="AF225" s="151"/>
      <c r="AG225" s="151" t="s">
        <v>455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2">
      <c r="A226" s="180">
        <v>127</v>
      </c>
      <c r="B226" s="181" t="s">
        <v>452</v>
      </c>
      <c r="C226" s="189" t="s">
        <v>456</v>
      </c>
      <c r="D226" s="182" t="s">
        <v>446</v>
      </c>
      <c r="E226" s="183">
        <v>5</v>
      </c>
      <c r="F226" s="184"/>
      <c r="G226" s="185">
        <f t="shared" si="21"/>
        <v>0</v>
      </c>
      <c r="H226" s="184"/>
      <c r="I226" s="185">
        <f t="shared" si="22"/>
        <v>0</v>
      </c>
      <c r="J226" s="184"/>
      <c r="K226" s="185">
        <f t="shared" si="23"/>
        <v>0</v>
      </c>
      <c r="L226" s="185">
        <v>21</v>
      </c>
      <c r="M226" s="185">
        <f t="shared" si="24"/>
        <v>0</v>
      </c>
      <c r="N226" s="183">
        <v>0</v>
      </c>
      <c r="O226" s="183">
        <f t="shared" si="25"/>
        <v>0</v>
      </c>
      <c r="P226" s="183">
        <v>0</v>
      </c>
      <c r="Q226" s="183">
        <f t="shared" si="26"/>
        <v>0</v>
      </c>
      <c r="R226" s="185"/>
      <c r="S226" s="185" t="s">
        <v>447</v>
      </c>
      <c r="T226" s="186" t="s">
        <v>148</v>
      </c>
      <c r="U226" s="161">
        <v>0</v>
      </c>
      <c r="V226" s="161">
        <f t="shared" si="27"/>
        <v>0</v>
      </c>
      <c r="W226" s="161"/>
      <c r="X226" s="161"/>
      <c r="Y226" s="161" t="s">
        <v>149</v>
      </c>
      <c r="Z226" s="151"/>
      <c r="AA226" s="151"/>
      <c r="AB226" s="151"/>
      <c r="AC226" s="151"/>
      <c r="AD226" s="151"/>
      <c r="AE226" s="151"/>
      <c r="AF226" s="151"/>
      <c r="AG226" s="151" t="s">
        <v>455</v>
      </c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2">
      <c r="A227" s="180">
        <v>128</v>
      </c>
      <c r="B227" s="181" t="s">
        <v>457</v>
      </c>
      <c r="C227" s="189" t="s">
        <v>458</v>
      </c>
      <c r="D227" s="182" t="s">
        <v>446</v>
      </c>
      <c r="E227" s="183">
        <v>3</v>
      </c>
      <c r="F227" s="184"/>
      <c r="G227" s="185">
        <f t="shared" si="21"/>
        <v>0</v>
      </c>
      <c r="H227" s="184"/>
      <c r="I227" s="185">
        <f t="shared" si="22"/>
        <v>0</v>
      </c>
      <c r="J227" s="184"/>
      <c r="K227" s="185">
        <f t="shared" si="23"/>
        <v>0</v>
      </c>
      <c r="L227" s="185">
        <v>21</v>
      </c>
      <c r="M227" s="185">
        <f t="shared" si="24"/>
        <v>0</v>
      </c>
      <c r="N227" s="183">
        <v>0</v>
      </c>
      <c r="O227" s="183">
        <f t="shared" si="25"/>
        <v>0</v>
      </c>
      <c r="P227" s="183">
        <v>0</v>
      </c>
      <c r="Q227" s="183">
        <f t="shared" si="26"/>
        <v>0</v>
      </c>
      <c r="R227" s="185"/>
      <c r="S227" s="185" t="s">
        <v>447</v>
      </c>
      <c r="T227" s="186" t="s">
        <v>148</v>
      </c>
      <c r="U227" s="161">
        <v>0</v>
      </c>
      <c r="V227" s="161">
        <f t="shared" si="27"/>
        <v>0</v>
      </c>
      <c r="W227" s="161"/>
      <c r="X227" s="161"/>
      <c r="Y227" s="161" t="s">
        <v>149</v>
      </c>
      <c r="Z227" s="151"/>
      <c r="AA227" s="151"/>
      <c r="AB227" s="151"/>
      <c r="AC227" s="151"/>
      <c r="AD227" s="151"/>
      <c r="AE227" s="151"/>
      <c r="AF227" s="151"/>
      <c r="AG227" s="151" t="s">
        <v>262</v>
      </c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2">
      <c r="A228" s="180">
        <v>129</v>
      </c>
      <c r="B228" s="181" t="s">
        <v>459</v>
      </c>
      <c r="C228" s="189" t="s">
        <v>460</v>
      </c>
      <c r="D228" s="182" t="s">
        <v>446</v>
      </c>
      <c r="E228" s="183">
        <v>8</v>
      </c>
      <c r="F228" s="184"/>
      <c r="G228" s="185">
        <f t="shared" si="21"/>
        <v>0</v>
      </c>
      <c r="H228" s="184"/>
      <c r="I228" s="185">
        <f t="shared" si="22"/>
        <v>0</v>
      </c>
      <c r="J228" s="184"/>
      <c r="K228" s="185">
        <f t="shared" si="23"/>
        <v>0</v>
      </c>
      <c r="L228" s="185">
        <v>21</v>
      </c>
      <c r="M228" s="185">
        <f t="shared" si="24"/>
        <v>0</v>
      </c>
      <c r="N228" s="183">
        <v>0</v>
      </c>
      <c r="O228" s="183">
        <f t="shared" si="25"/>
        <v>0</v>
      </c>
      <c r="P228" s="183">
        <v>0</v>
      </c>
      <c r="Q228" s="183">
        <f t="shared" si="26"/>
        <v>0</v>
      </c>
      <c r="R228" s="185"/>
      <c r="S228" s="185" t="s">
        <v>447</v>
      </c>
      <c r="T228" s="186" t="s">
        <v>148</v>
      </c>
      <c r="U228" s="161">
        <v>0</v>
      </c>
      <c r="V228" s="161">
        <f t="shared" si="27"/>
        <v>0</v>
      </c>
      <c r="W228" s="161"/>
      <c r="X228" s="161"/>
      <c r="Y228" s="161" t="s">
        <v>149</v>
      </c>
      <c r="Z228" s="151"/>
      <c r="AA228" s="151"/>
      <c r="AB228" s="151"/>
      <c r="AC228" s="151"/>
      <c r="AD228" s="151"/>
      <c r="AE228" s="151"/>
      <c r="AF228" s="151"/>
      <c r="AG228" s="151" t="s">
        <v>262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2">
      <c r="A229" s="180">
        <v>130</v>
      </c>
      <c r="B229" s="181" t="s">
        <v>461</v>
      </c>
      <c r="C229" s="189" t="s">
        <v>462</v>
      </c>
      <c r="D229" s="182" t="s">
        <v>240</v>
      </c>
      <c r="E229" s="183">
        <v>2</v>
      </c>
      <c r="F229" s="184"/>
      <c r="G229" s="185">
        <f t="shared" si="21"/>
        <v>0</v>
      </c>
      <c r="H229" s="184"/>
      <c r="I229" s="185">
        <f t="shared" si="22"/>
        <v>0</v>
      </c>
      <c r="J229" s="184"/>
      <c r="K229" s="185">
        <f t="shared" si="23"/>
        <v>0</v>
      </c>
      <c r="L229" s="185">
        <v>21</v>
      </c>
      <c r="M229" s="185">
        <f t="shared" si="24"/>
        <v>0</v>
      </c>
      <c r="N229" s="183">
        <v>0</v>
      </c>
      <c r="O229" s="183">
        <f t="shared" si="25"/>
        <v>0</v>
      </c>
      <c r="P229" s="183">
        <v>0</v>
      </c>
      <c r="Q229" s="183">
        <f t="shared" si="26"/>
        <v>0</v>
      </c>
      <c r="R229" s="185"/>
      <c r="S229" s="185" t="s">
        <v>447</v>
      </c>
      <c r="T229" s="186" t="s">
        <v>148</v>
      </c>
      <c r="U229" s="161">
        <v>0</v>
      </c>
      <c r="V229" s="161">
        <f t="shared" si="27"/>
        <v>0</v>
      </c>
      <c r="W229" s="161"/>
      <c r="X229" s="161"/>
      <c r="Y229" s="161" t="s">
        <v>149</v>
      </c>
      <c r="Z229" s="151"/>
      <c r="AA229" s="151"/>
      <c r="AB229" s="151"/>
      <c r="AC229" s="151"/>
      <c r="AD229" s="151"/>
      <c r="AE229" s="151"/>
      <c r="AF229" s="151"/>
      <c r="AG229" s="151" t="s">
        <v>353</v>
      </c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80">
        <v>131</v>
      </c>
      <c r="B230" s="181" t="s">
        <v>473</v>
      </c>
      <c r="C230" s="263" t="s">
        <v>527</v>
      </c>
      <c r="D230" s="182" t="s">
        <v>236</v>
      </c>
      <c r="E230" s="183">
        <v>4</v>
      </c>
      <c r="F230" s="184"/>
      <c r="G230" s="185">
        <f t="shared" si="21"/>
        <v>0</v>
      </c>
      <c r="H230" s="184"/>
      <c r="I230" s="185">
        <f t="shared" si="22"/>
        <v>0</v>
      </c>
      <c r="J230" s="184"/>
      <c r="K230" s="185">
        <f t="shared" si="23"/>
        <v>0</v>
      </c>
      <c r="L230" s="185">
        <v>21</v>
      </c>
      <c r="M230" s="185">
        <f t="shared" si="24"/>
        <v>0</v>
      </c>
      <c r="N230" s="183">
        <v>8.9999999999999998E-4</v>
      </c>
      <c r="O230" s="183">
        <f t="shared" si="25"/>
        <v>0</v>
      </c>
      <c r="P230" s="183">
        <v>0</v>
      </c>
      <c r="Q230" s="183">
        <f t="shared" si="26"/>
        <v>0</v>
      </c>
      <c r="R230" s="185" t="s">
        <v>443</v>
      </c>
      <c r="S230" s="185" t="s">
        <v>147</v>
      </c>
      <c r="T230" s="186"/>
      <c r="U230" s="161"/>
      <c r="V230" s="161"/>
      <c r="W230" s="161"/>
      <c r="X230" s="161"/>
      <c r="Y230" s="161"/>
      <c r="Z230" s="151"/>
      <c r="AA230" s="151"/>
      <c r="AB230" s="151"/>
      <c r="AC230" s="151"/>
      <c r="AD230" s="151"/>
      <c r="AE230" s="151"/>
      <c r="AF230" s="151"/>
      <c r="AG230" s="151"/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2">
      <c r="A231" s="180">
        <v>132</v>
      </c>
      <c r="B231" s="181" t="s">
        <v>474</v>
      </c>
      <c r="C231" s="263" t="s">
        <v>528</v>
      </c>
      <c r="D231" s="182" t="s">
        <v>236</v>
      </c>
      <c r="E231" s="183">
        <v>1</v>
      </c>
      <c r="F231" s="184"/>
      <c r="G231" s="185">
        <f t="shared" si="21"/>
        <v>0</v>
      </c>
      <c r="H231" s="184"/>
      <c r="I231" s="185">
        <f t="shared" si="22"/>
        <v>0</v>
      </c>
      <c r="J231" s="184"/>
      <c r="K231" s="185">
        <f t="shared" si="23"/>
        <v>0</v>
      </c>
      <c r="L231" s="185">
        <v>21</v>
      </c>
      <c r="M231" s="185">
        <f t="shared" si="24"/>
        <v>0</v>
      </c>
      <c r="N231" s="183">
        <v>1.1999999999999999E-3</v>
      </c>
      <c r="O231" s="183">
        <f t="shared" si="25"/>
        <v>0</v>
      </c>
      <c r="P231" s="183">
        <v>0</v>
      </c>
      <c r="Q231" s="183">
        <f t="shared" si="26"/>
        <v>0</v>
      </c>
      <c r="R231" s="185" t="s">
        <v>443</v>
      </c>
      <c r="S231" s="185" t="s">
        <v>147</v>
      </c>
      <c r="T231" s="186"/>
      <c r="U231" s="161"/>
      <c r="V231" s="161"/>
      <c r="W231" s="161"/>
      <c r="X231" s="161"/>
      <c r="Y231" s="161"/>
      <c r="Z231" s="151"/>
      <c r="AA231" s="151"/>
      <c r="AB231" s="151"/>
      <c r="AC231" s="151"/>
      <c r="AD231" s="151"/>
      <c r="AE231" s="151"/>
      <c r="AF231" s="151"/>
      <c r="AG231" s="151"/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2">
      <c r="A232" s="180">
        <v>133</v>
      </c>
      <c r="B232" s="181" t="s">
        <v>475</v>
      </c>
      <c r="C232" s="263" t="s">
        <v>529</v>
      </c>
      <c r="D232" s="182" t="s">
        <v>236</v>
      </c>
      <c r="E232" s="183">
        <v>9</v>
      </c>
      <c r="F232" s="184"/>
      <c r="G232" s="185">
        <f t="shared" si="21"/>
        <v>0</v>
      </c>
      <c r="H232" s="184"/>
      <c r="I232" s="185">
        <f t="shared" si="22"/>
        <v>0</v>
      </c>
      <c r="J232" s="184"/>
      <c r="K232" s="185">
        <f t="shared" si="23"/>
        <v>0</v>
      </c>
      <c r="L232" s="185">
        <v>21</v>
      </c>
      <c r="M232" s="185">
        <f t="shared" si="24"/>
        <v>0</v>
      </c>
      <c r="N232" s="183">
        <v>1.65E-3</v>
      </c>
      <c r="O232" s="183">
        <f t="shared" si="25"/>
        <v>0.01</v>
      </c>
      <c r="P232" s="183">
        <v>0</v>
      </c>
      <c r="Q232" s="183">
        <f t="shared" si="26"/>
        <v>0</v>
      </c>
      <c r="R232" s="185" t="s">
        <v>443</v>
      </c>
      <c r="S232" s="185" t="s">
        <v>147</v>
      </c>
      <c r="T232" s="186"/>
      <c r="U232" s="161"/>
      <c r="V232" s="161"/>
      <c r="W232" s="161"/>
      <c r="X232" s="161"/>
      <c r="Y232" s="161"/>
      <c r="Z232" s="151"/>
      <c r="AA232" s="151"/>
      <c r="AB232" s="151"/>
      <c r="AC232" s="151"/>
      <c r="AD232" s="151"/>
      <c r="AE232" s="151"/>
      <c r="AF232" s="151"/>
      <c r="AG232" s="151"/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ht="22.5" outlineLevel="1" x14ac:dyDescent="0.2">
      <c r="A233" s="180">
        <v>134</v>
      </c>
      <c r="B233" s="181" t="s">
        <v>476</v>
      </c>
      <c r="C233" s="264" t="s">
        <v>530</v>
      </c>
      <c r="D233" s="182" t="s">
        <v>240</v>
      </c>
      <c r="E233" s="183">
        <v>26.75</v>
      </c>
      <c r="F233" s="184"/>
      <c r="G233" s="185">
        <f t="shared" si="21"/>
        <v>0</v>
      </c>
      <c r="H233" s="184"/>
      <c r="I233" s="185">
        <f t="shared" si="22"/>
        <v>0</v>
      </c>
      <c r="J233" s="184"/>
      <c r="K233" s="185">
        <f t="shared" si="23"/>
        <v>0</v>
      </c>
      <c r="L233" s="185">
        <v>21</v>
      </c>
      <c r="M233" s="185">
        <f t="shared" si="24"/>
        <v>0</v>
      </c>
      <c r="N233" s="183">
        <v>0</v>
      </c>
      <c r="O233" s="183">
        <f t="shared" si="25"/>
        <v>0</v>
      </c>
      <c r="P233" s="183">
        <v>0</v>
      </c>
      <c r="Q233" s="183">
        <f t="shared" si="26"/>
        <v>0</v>
      </c>
      <c r="R233" s="185"/>
      <c r="S233" s="185" t="s">
        <v>447</v>
      </c>
      <c r="T233" s="186"/>
      <c r="U233" s="161"/>
      <c r="V233" s="161"/>
      <c r="W233" s="161"/>
      <c r="X233" s="161"/>
      <c r="Y233" s="161"/>
      <c r="Z233" s="151"/>
      <c r="AA233" s="151"/>
      <c r="AB233" s="151"/>
      <c r="AC233" s="151"/>
      <c r="AD233" s="151"/>
      <c r="AE233" s="151"/>
      <c r="AF233" s="151"/>
      <c r="AG233" s="151"/>
      <c r="AH233" s="151"/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ht="22.5" outlineLevel="1" x14ac:dyDescent="0.2">
      <c r="A234" s="180">
        <v>135</v>
      </c>
      <c r="B234" s="181" t="s">
        <v>477</v>
      </c>
      <c r="C234" s="264" t="s">
        <v>531</v>
      </c>
      <c r="D234" s="182" t="s">
        <v>446</v>
      </c>
      <c r="E234" s="183">
        <v>1</v>
      </c>
      <c r="F234" s="184"/>
      <c r="G234" s="185">
        <f t="shared" si="21"/>
        <v>0</v>
      </c>
      <c r="H234" s="184"/>
      <c r="I234" s="185">
        <f t="shared" si="22"/>
        <v>0</v>
      </c>
      <c r="J234" s="184"/>
      <c r="K234" s="185">
        <f t="shared" si="23"/>
        <v>0</v>
      </c>
      <c r="L234" s="185">
        <v>21</v>
      </c>
      <c r="M234" s="185">
        <f t="shared" si="24"/>
        <v>0</v>
      </c>
      <c r="N234" s="183">
        <v>0</v>
      </c>
      <c r="O234" s="183">
        <f t="shared" si="25"/>
        <v>0</v>
      </c>
      <c r="P234" s="183">
        <v>0</v>
      </c>
      <c r="Q234" s="183">
        <f t="shared" si="26"/>
        <v>0</v>
      </c>
      <c r="R234" s="185"/>
      <c r="S234" s="185" t="s">
        <v>447</v>
      </c>
      <c r="T234" s="186"/>
      <c r="U234" s="161"/>
      <c r="V234" s="161"/>
      <c r="W234" s="161"/>
      <c r="X234" s="161"/>
      <c r="Y234" s="161"/>
      <c r="Z234" s="151"/>
      <c r="AA234" s="151"/>
      <c r="AB234" s="151"/>
      <c r="AC234" s="151"/>
      <c r="AD234" s="151"/>
      <c r="AE234" s="151"/>
      <c r="AF234" s="151"/>
      <c r="AG234" s="151"/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ht="22.5" outlineLevel="1" x14ac:dyDescent="0.2">
      <c r="A235" s="180">
        <v>136</v>
      </c>
      <c r="B235" s="181" t="s">
        <v>478</v>
      </c>
      <c r="C235" s="263" t="s">
        <v>532</v>
      </c>
      <c r="D235" s="182" t="s">
        <v>446</v>
      </c>
      <c r="E235" s="183">
        <v>1</v>
      </c>
      <c r="F235" s="184"/>
      <c r="G235" s="185">
        <f t="shared" si="21"/>
        <v>0</v>
      </c>
      <c r="H235" s="184"/>
      <c r="I235" s="185">
        <f t="shared" si="22"/>
        <v>0</v>
      </c>
      <c r="J235" s="184"/>
      <c r="K235" s="185">
        <f t="shared" si="23"/>
        <v>0</v>
      </c>
      <c r="L235" s="185">
        <v>21</v>
      </c>
      <c r="M235" s="185">
        <f t="shared" si="24"/>
        <v>0</v>
      </c>
      <c r="N235" s="183">
        <v>0</v>
      </c>
      <c r="O235" s="183">
        <f t="shared" si="25"/>
        <v>0</v>
      </c>
      <c r="P235" s="183">
        <v>0</v>
      </c>
      <c r="Q235" s="183">
        <f t="shared" si="26"/>
        <v>0</v>
      </c>
      <c r="R235" s="185"/>
      <c r="S235" s="185" t="s">
        <v>447</v>
      </c>
      <c r="T235" s="186"/>
      <c r="U235" s="161"/>
      <c r="V235" s="161"/>
      <c r="W235" s="161"/>
      <c r="X235" s="161"/>
      <c r="Y235" s="161"/>
      <c r="Z235" s="151"/>
      <c r="AA235" s="151"/>
      <c r="AB235" s="151"/>
      <c r="AC235" s="151"/>
      <c r="AD235" s="151"/>
      <c r="AE235" s="151"/>
      <c r="AF235" s="151"/>
      <c r="AG235" s="151"/>
      <c r="AH235" s="151"/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ht="22.5" outlineLevel="1" x14ac:dyDescent="0.2">
      <c r="A236" s="180">
        <v>137</v>
      </c>
      <c r="B236" s="181" t="s">
        <v>479</v>
      </c>
      <c r="C236" s="263" t="s">
        <v>533</v>
      </c>
      <c r="D236" s="182" t="s">
        <v>446</v>
      </c>
      <c r="E236" s="183">
        <v>8</v>
      </c>
      <c r="F236" s="184"/>
      <c r="G236" s="185">
        <f t="shared" si="21"/>
        <v>0</v>
      </c>
      <c r="H236" s="184"/>
      <c r="I236" s="185">
        <f t="shared" si="22"/>
        <v>0</v>
      </c>
      <c r="J236" s="184"/>
      <c r="K236" s="185">
        <f t="shared" si="23"/>
        <v>0</v>
      </c>
      <c r="L236" s="185">
        <v>21</v>
      </c>
      <c r="M236" s="185">
        <f t="shared" si="24"/>
        <v>0</v>
      </c>
      <c r="N236" s="183">
        <v>0</v>
      </c>
      <c r="O236" s="183">
        <f t="shared" si="25"/>
        <v>0</v>
      </c>
      <c r="P236" s="183">
        <v>0</v>
      </c>
      <c r="Q236" s="183">
        <f t="shared" si="26"/>
        <v>0</v>
      </c>
      <c r="R236" s="185"/>
      <c r="S236" s="185" t="s">
        <v>447</v>
      </c>
      <c r="T236" s="186"/>
      <c r="U236" s="161"/>
      <c r="V236" s="161"/>
      <c r="W236" s="161"/>
      <c r="X236" s="161"/>
      <c r="Y236" s="161"/>
      <c r="Z236" s="151"/>
      <c r="AA236" s="151"/>
      <c r="AB236" s="151"/>
      <c r="AC236" s="151"/>
      <c r="AD236" s="151"/>
      <c r="AE236" s="151"/>
      <c r="AF236" s="151"/>
      <c r="AG236" s="151"/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ht="22.5" outlineLevel="1" x14ac:dyDescent="0.2">
      <c r="A237" s="180">
        <v>138</v>
      </c>
      <c r="B237" s="181" t="s">
        <v>480</v>
      </c>
      <c r="C237" s="263" t="s">
        <v>534</v>
      </c>
      <c r="D237" s="182" t="s">
        <v>446</v>
      </c>
      <c r="E237" s="183">
        <v>1</v>
      </c>
      <c r="F237" s="184"/>
      <c r="G237" s="185">
        <f t="shared" si="21"/>
        <v>0</v>
      </c>
      <c r="H237" s="184"/>
      <c r="I237" s="185">
        <f t="shared" si="22"/>
        <v>0</v>
      </c>
      <c r="J237" s="184"/>
      <c r="K237" s="185">
        <f t="shared" si="23"/>
        <v>0</v>
      </c>
      <c r="L237" s="185">
        <v>21</v>
      </c>
      <c r="M237" s="185">
        <f t="shared" si="24"/>
        <v>0</v>
      </c>
      <c r="N237" s="183">
        <v>0</v>
      </c>
      <c r="O237" s="183">
        <f t="shared" si="25"/>
        <v>0</v>
      </c>
      <c r="P237" s="183">
        <v>0</v>
      </c>
      <c r="Q237" s="183">
        <f t="shared" si="26"/>
        <v>0</v>
      </c>
      <c r="R237" s="185"/>
      <c r="S237" s="185" t="s">
        <v>447</v>
      </c>
      <c r="T237" s="186"/>
      <c r="U237" s="161"/>
      <c r="V237" s="161"/>
      <c r="W237" s="161"/>
      <c r="X237" s="161"/>
      <c r="Y237" s="161"/>
      <c r="Z237" s="151"/>
      <c r="AA237" s="151"/>
      <c r="AB237" s="151"/>
      <c r="AC237" s="151"/>
      <c r="AD237" s="151"/>
      <c r="AE237" s="151"/>
      <c r="AF237" s="151"/>
      <c r="AG237" s="151"/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ht="22.5" outlineLevel="1" x14ac:dyDescent="0.2">
      <c r="A238" s="180">
        <v>139</v>
      </c>
      <c r="B238" s="181" t="s">
        <v>481</v>
      </c>
      <c r="C238" s="263" t="s">
        <v>535</v>
      </c>
      <c r="D238" s="182" t="s">
        <v>446</v>
      </c>
      <c r="E238" s="183">
        <v>3</v>
      </c>
      <c r="F238" s="184"/>
      <c r="G238" s="185">
        <f t="shared" si="21"/>
        <v>0</v>
      </c>
      <c r="H238" s="184"/>
      <c r="I238" s="185">
        <f t="shared" si="22"/>
        <v>0</v>
      </c>
      <c r="J238" s="184"/>
      <c r="K238" s="185">
        <f t="shared" si="23"/>
        <v>0</v>
      </c>
      <c r="L238" s="185">
        <v>21</v>
      </c>
      <c r="M238" s="185">
        <f t="shared" si="24"/>
        <v>0</v>
      </c>
      <c r="N238" s="183">
        <v>0</v>
      </c>
      <c r="O238" s="183">
        <f t="shared" si="25"/>
        <v>0</v>
      </c>
      <c r="P238" s="183">
        <v>0</v>
      </c>
      <c r="Q238" s="183">
        <f t="shared" si="26"/>
        <v>0</v>
      </c>
      <c r="R238" s="185"/>
      <c r="S238" s="185" t="s">
        <v>447</v>
      </c>
      <c r="T238" s="186"/>
      <c r="U238" s="161"/>
      <c r="V238" s="161"/>
      <c r="W238" s="161"/>
      <c r="X238" s="161"/>
      <c r="Y238" s="161"/>
      <c r="Z238" s="151"/>
      <c r="AA238" s="151"/>
      <c r="AB238" s="151"/>
      <c r="AC238" s="151"/>
      <c r="AD238" s="151"/>
      <c r="AE238" s="151"/>
      <c r="AF238" s="151"/>
      <c r="AG238" s="151"/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2">
      <c r="A239" s="180">
        <v>140</v>
      </c>
      <c r="B239" s="181" t="s">
        <v>536</v>
      </c>
      <c r="C239" s="189" t="s">
        <v>541</v>
      </c>
      <c r="D239" s="182" t="s">
        <v>236</v>
      </c>
      <c r="E239" s="183">
        <v>3</v>
      </c>
      <c r="F239" s="184"/>
      <c r="G239" s="185">
        <f>ROUND(E239*F239,2)</f>
        <v>0</v>
      </c>
      <c r="H239" s="184"/>
      <c r="I239" s="185">
        <f>ROUND(E239*H239,2)</f>
        <v>0</v>
      </c>
      <c r="J239" s="184"/>
      <c r="K239" s="185">
        <f>ROUND(E239*J239,2)</f>
        <v>0</v>
      </c>
      <c r="L239" s="185">
        <v>21</v>
      </c>
      <c r="M239" s="185">
        <f>G239*(1+L239/100)</f>
        <v>0</v>
      </c>
      <c r="N239" s="183">
        <v>1.6800000000000001E-3</v>
      </c>
      <c r="O239" s="183">
        <f>ROUND(E239*N239,2)</f>
        <v>0.01</v>
      </c>
      <c r="P239" s="183">
        <v>0</v>
      </c>
      <c r="Q239" s="183">
        <f>ROUND(E239*P239,2)</f>
        <v>0</v>
      </c>
      <c r="R239" s="185"/>
      <c r="S239" s="185" t="s">
        <v>447</v>
      </c>
      <c r="T239" s="186"/>
      <c r="U239" s="161"/>
      <c r="V239" s="161"/>
      <c r="W239" s="161"/>
      <c r="X239" s="161"/>
      <c r="Y239" s="161"/>
      <c r="Z239" s="151"/>
      <c r="AA239" s="151"/>
      <c r="AB239" s="151"/>
      <c r="AC239" s="151"/>
      <c r="AD239" s="151"/>
      <c r="AE239" s="151"/>
      <c r="AF239" s="151"/>
      <c r="AG239" s="151"/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ht="22.5" outlineLevel="1" x14ac:dyDescent="0.2">
      <c r="A240" s="180">
        <v>141</v>
      </c>
      <c r="B240" s="181" t="s">
        <v>537</v>
      </c>
      <c r="C240" s="189" t="s">
        <v>539</v>
      </c>
      <c r="D240" s="182" t="s">
        <v>446</v>
      </c>
      <c r="E240" s="183">
        <v>1</v>
      </c>
      <c r="F240" s="184"/>
      <c r="G240" s="185">
        <f>ROUND(E240*F240,2)</f>
        <v>0</v>
      </c>
      <c r="H240" s="184"/>
      <c r="I240" s="185">
        <f>ROUND(E240*H240,2)</f>
        <v>0</v>
      </c>
      <c r="J240" s="184"/>
      <c r="K240" s="185">
        <f>ROUND(E240*J240,2)</f>
        <v>0</v>
      </c>
      <c r="L240" s="185">
        <v>21</v>
      </c>
      <c r="M240" s="185">
        <f>G240*(1+L240/100)</f>
        <v>0</v>
      </c>
      <c r="N240" s="183">
        <v>0</v>
      </c>
      <c r="O240" s="183">
        <f>ROUND(E240*N240,2)</f>
        <v>0</v>
      </c>
      <c r="P240" s="183">
        <v>0</v>
      </c>
      <c r="Q240" s="183">
        <f>ROUND(E240*P240,2)</f>
        <v>0</v>
      </c>
      <c r="R240" s="185"/>
      <c r="S240" s="185" t="s">
        <v>447</v>
      </c>
      <c r="T240" s="186"/>
      <c r="U240" s="161"/>
      <c r="V240" s="161"/>
      <c r="W240" s="161"/>
      <c r="X240" s="161"/>
      <c r="Y240" s="161"/>
      <c r="Z240" s="151"/>
      <c r="AA240" s="151"/>
      <c r="AB240" s="151"/>
      <c r="AC240" s="151"/>
      <c r="AD240" s="151"/>
      <c r="AE240" s="151"/>
      <c r="AF240" s="151"/>
      <c r="AG240" s="151"/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ht="22.5" outlineLevel="1" x14ac:dyDescent="0.2">
      <c r="A241" s="180">
        <v>142</v>
      </c>
      <c r="B241" s="181" t="s">
        <v>538</v>
      </c>
      <c r="C241" s="189" t="s">
        <v>540</v>
      </c>
      <c r="D241" s="182" t="s">
        <v>446</v>
      </c>
      <c r="E241" s="183">
        <v>2</v>
      </c>
      <c r="F241" s="184"/>
      <c r="G241" s="185">
        <f>ROUND(E241*F241,2)</f>
        <v>0</v>
      </c>
      <c r="H241" s="184"/>
      <c r="I241" s="185">
        <f>ROUND(E241*H241,2)</f>
        <v>0</v>
      </c>
      <c r="J241" s="184"/>
      <c r="K241" s="185">
        <f>ROUND(E241*J241,2)</f>
        <v>0</v>
      </c>
      <c r="L241" s="185">
        <v>21</v>
      </c>
      <c r="M241" s="185">
        <f>G241*(1+L241/100)</f>
        <v>0</v>
      </c>
      <c r="N241" s="183">
        <v>0</v>
      </c>
      <c r="O241" s="183">
        <f>ROUND(E241*N241,2)</f>
        <v>0</v>
      </c>
      <c r="P241" s="183">
        <v>0</v>
      </c>
      <c r="Q241" s="183">
        <f>ROUND(E241*P241,2)</f>
        <v>0</v>
      </c>
      <c r="R241" s="185"/>
      <c r="S241" s="185" t="s">
        <v>447</v>
      </c>
      <c r="T241" s="186"/>
      <c r="U241" s="161"/>
      <c r="V241" s="161"/>
      <c r="W241" s="161"/>
      <c r="X241" s="161"/>
      <c r="Y241" s="161"/>
      <c r="Z241" s="151"/>
      <c r="AA241" s="151"/>
      <c r="AB241" s="151"/>
      <c r="AC241" s="151"/>
      <c r="AD241" s="151"/>
      <c r="AE241" s="151"/>
      <c r="AF241" s="151"/>
      <c r="AG241" s="151"/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 x14ac:dyDescent="0.2">
      <c r="A242" s="172">
        <v>143</v>
      </c>
      <c r="B242" s="173" t="s">
        <v>463</v>
      </c>
      <c r="C242" s="188" t="s">
        <v>464</v>
      </c>
      <c r="D242" s="174" t="s">
        <v>219</v>
      </c>
      <c r="E242" s="183">
        <v>1.70259</v>
      </c>
      <c r="F242" s="176"/>
      <c r="G242" s="177">
        <f t="shared" si="21"/>
        <v>0</v>
      </c>
      <c r="H242" s="176"/>
      <c r="I242" s="177">
        <f t="shared" si="22"/>
        <v>0</v>
      </c>
      <c r="J242" s="176"/>
      <c r="K242" s="177">
        <f t="shared" si="23"/>
        <v>0</v>
      </c>
      <c r="L242" s="177">
        <v>21</v>
      </c>
      <c r="M242" s="177">
        <f t="shared" si="24"/>
        <v>0</v>
      </c>
      <c r="N242" s="175">
        <v>0</v>
      </c>
      <c r="O242" s="175">
        <f t="shared" si="25"/>
        <v>0</v>
      </c>
      <c r="P242" s="175">
        <v>0</v>
      </c>
      <c r="Q242" s="175">
        <f t="shared" si="26"/>
        <v>0</v>
      </c>
      <c r="R242" s="177" t="s">
        <v>443</v>
      </c>
      <c r="S242" s="177" t="s">
        <v>147</v>
      </c>
      <c r="T242" s="178" t="s">
        <v>148</v>
      </c>
      <c r="U242" s="161">
        <v>2.4209999999999998</v>
      </c>
      <c r="V242" s="161">
        <f t="shared" si="27"/>
        <v>4.12</v>
      </c>
      <c r="W242" s="161"/>
      <c r="X242" s="161"/>
      <c r="Y242" s="161" t="s">
        <v>149</v>
      </c>
      <c r="Z242" s="151"/>
      <c r="AA242" s="151"/>
      <c r="AB242" s="151"/>
      <c r="AC242" s="151"/>
      <c r="AD242" s="151"/>
      <c r="AE242" s="151"/>
      <c r="AF242" s="151"/>
      <c r="AG242" s="151" t="s">
        <v>353</v>
      </c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2" x14ac:dyDescent="0.2">
      <c r="A243" s="158"/>
      <c r="B243" s="159"/>
      <c r="C243" s="194" t="s">
        <v>415</v>
      </c>
      <c r="D243" s="195"/>
      <c r="E243" s="195"/>
      <c r="F243" s="195"/>
      <c r="G243" s="195"/>
      <c r="H243" s="161"/>
      <c r="I243" s="161"/>
      <c r="J243" s="161"/>
      <c r="K243" s="161"/>
      <c r="L243" s="161"/>
      <c r="M243" s="161"/>
      <c r="N243" s="160"/>
      <c r="O243" s="160"/>
      <c r="P243" s="160"/>
      <c r="Q243" s="160"/>
      <c r="R243" s="161"/>
      <c r="S243" s="161"/>
      <c r="T243" s="161"/>
      <c r="U243" s="161"/>
      <c r="V243" s="161"/>
      <c r="W243" s="161"/>
      <c r="X243" s="161"/>
      <c r="Y243" s="161"/>
      <c r="Z243" s="151"/>
      <c r="AA243" s="151"/>
      <c r="AB243" s="151"/>
      <c r="AC243" s="151"/>
      <c r="AD243" s="151"/>
      <c r="AE243" s="151"/>
      <c r="AF243" s="151"/>
      <c r="AG243" s="151" t="s">
        <v>152</v>
      </c>
      <c r="AH243" s="151"/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x14ac:dyDescent="0.2">
      <c r="A244" s="165" t="s">
        <v>141</v>
      </c>
      <c r="B244" s="166" t="s">
        <v>100</v>
      </c>
      <c r="C244" s="187" t="s">
        <v>101</v>
      </c>
      <c r="D244" s="167"/>
      <c r="E244" s="168"/>
      <c r="F244" s="169"/>
      <c r="G244" s="169">
        <f>SUMIF(AG245:AG249,"&lt;&gt;NOR",G245:G249)</f>
        <v>0</v>
      </c>
      <c r="H244" s="169"/>
      <c r="I244" s="169">
        <f>SUM(I245:I249)</f>
        <v>0</v>
      </c>
      <c r="J244" s="169"/>
      <c r="K244" s="169">
        <f>SUM(K245:K249)</f>
        <v>0</v>
      </c>
      <c r="L244" s="169"/>
      <c r="M244" s="169">
        <f>SUM(M245:M249)</f>
        <v>0</v>
      </c>
      <c r="N244" s="168"/>
      <c r="O244" s="168">
        <f>SUM(O245:O249)</f>
        <v>0.28000000000000003</v>
      </c>
      <c r="P244" s="168"/>
      <c r="Q244" s="168">
        <f>SUM(Q245:Q249)</f>
        <v>0</v>
      </c>
      <c r="R244" s="169"/>
      <c r="S244" s="169"/>
      <c r="T244" s="170"/>
      <c r="U244" s="164"/>
      <c r="V244" s="164">
        <f>SUM(V245:V249)</f>
        <v>18.03</v>
      </c>
      <c r="W244" s="164"/>
      <c r="X244" s="164"/>
      <c r="Y244" s="164"/>
      <c r="AG244" t="s">
        <v>142</v>
      </c>
    </row>
    <row r="245" spans="1:60" ht="22.5" outlineLevel="1" x14ac:dyDescent="0.2">
      <c r="A245" s="172">
        <v>144</v>
      </c>
      <c r="B245" s="173" t="s">
        <v>465</v>
      </c>
      <c r="C245" s="188" t="s">
        <v>466</v>
      </c>
      <c r="D245" s="174" t="s">
        <v>240</v>
      </c>
      <c r="E245" s="175">
        <v>19.600000000000001</v>
      </c>
      <c r="F245" s="176"/>
      <c r="G245" s="177">
        <f>ROUND(E245*F245,2)</f>
        <v>0</v>
      </c>
      <c r="H245" s="176"/>
      <c r="I245" s="177">
        <f>ROUND(E245*H245,2)</f>
        <v>0</v>
      </c>
      <c r="J245" s="176"/>
      <c r="K245" s="177">
        <f>ROUND(E245*J245,2)</f>
        <v>0</v>
      </c>
      <c r="L245" s="177">
        <v>21</v>
      </c>
      <c r="M245" s="177">
        <f>G245*(1+L245/100)</f>
        <v>0</v>
      </c>
      <c r="N245" s="175">
        <v>1.404E-2</v>
      </c>
      <c r="O245" s="175">
        <f>ROUND(E245*N245,2)</f>
        <v>0.28000000000000003</v>
      </c>
      <c r="P245" s="175">
        <v>0</v>
      </c>
      <c r="Q245" s="175">
        <f>ROUND(E245*P245,2)</f>
        <v>0</v>
      </c>
      <c r="R245" s="177" t="s">
        <v>311</v>
      </c>
      <c r="S245" s="177" t="s">
        <v>147</v>
      </c>
      <c r="T245" s="178" t="s">
        <v>148</v>
      </c>
      <c r="U245" s="161">
        <v>0.92</v>
      </c>
      <c r="V245" s="161">
        <f>ROUND(E245*U245,2)</f>
        <v>18.03</v>
      </c>
      <c r="W245" s="161"/>
      <c r="X245" s="161"/>
      <c r="Y245" s="161" t="s">
        <v>149</v>
      </c>
      <c r="Z245" s="151"/>
      <c r="AA245" s="151"/>
      <c r="AB245" s="151"/>
      <c r="AC245" s="151"/>
      <c r="AD245" s="151"/>
      <c r="AE245" s="151"/>
      <c r="AF245" s="151"/>
      <c r="AG245" s="151" t="s">
        <v>353</v>
      </c>
      <c r="AH245" s="151"/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2" x14ac:dyDescent="0.2">
      <c r="A246" s="158"/>
      <c r="B246" s="159"/>
      <c r="C246" s="194" t="s">
        <v>467</v>
      </c>
      <c r="D246" s="195"/>
      <c r="E246" s="195"/>
      <c r="F246" s="195"/>
      <c r="G246" s="195"/>
      <c r="H246" s="161"/>
      <c r="I246" s="161"/>
      <c r="J246" s="161"/>
      <c r="K246" s="161"/>
      <c r="L246" s="161"/>
      <c r="M246" s="161"/>
      <c r="N246" s="160"/>
      <c r="O246" s="160"/>
      <c r="P246" s="160"/>
      <c r="Q246" s="160"/>
      <c r="R246" s="161"/>
      <c r="S246" s="161"/>
      <c r="T246" s="161"/>
      <c r="U246" s="161"/>
      <c r="V246" s="161"/>
      <c r="W246" s="161"/>
      <c r="X246" s="161"/>
      <c r="Y246" s="161"/>
      <c r="Z246" s="151"/>
      <c r="AA246" s="151"/>
      <c r="AB246" s="151"/>
      <c r="AC246" s="151"/>
      <c r="AD246" s="151"/>
      <c r="AE246" s="151"/>
      <c r="AF246" s="151"/>
      <c r="AG246" s="151" t="s">
        <v>152</v>
      </c>
      <c r="AH246" s="151"/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79" t="str">
        <f>C246</f>
        <v>bez jejich dodání, ale s vysekáním kapes pro upevňovací prvky a s jejich zazděním, zabetonováním nebo zalitím,</v>
      </c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2">
      <c r="A247" s="180">
        <v>145</v>
      </c>
      <c r="B247" s="181" t="s">
        <v>468</v>
      </c>
      <c r="C247" s="189" t="s">
        <v>469</v>
      </c>
      <c r="D247" s="182" t="s">
        <v>240</v>
      </c>
      <c r="E247" s="183">
        <v>19.600000000000001</v>
      </c>
      <c r="F247" s="184"/>
      <c r="G247" s="185">
        <f>ROUND(E247*F247,2)</f>
        <v>0</v>
      </c>
      <c r="H247" s="184"/>
      <c r="I247" s="185">
        <f>ROUND(E247*H247,2)</f>
        <v>0</v>
      </c>
      <c r="J247" s="184"/>
      <c r="K247" s="185">
        <f>ROUND(E247*J247,2)</f>
        <v>0</v>
      </c>
      <c r="L247" s="185">
        <v>21</v>
      </c>
      <c r="M247" s="185">
        <f>G247*(1+L247/100)</f>
        <v>0</v>
      </c>
      <c r="N247" s="183">
        <v>0</v>
      </c>
      <c r="O247" s="183">
        <f>ROUND(E247*N247,2)</f>
        <v>0</v>
      </c>
      <c r="P247" s="183">
        <v>0</v>
      </c>
      <c r="Q247" s="183">
        <f>ROUND(E247*P247,2)</f>
        <v>0</v>
      </c>
      <c r="R247" s="185"/>
      <c r="S247" s="185" t="s">
        <v>447</v>
      </c>
      <c r="T247" s="186" t="s">
        <v>148</v>
      </c>
      <c r="U247" s="161">
        <v>0</v>
      </c>
      <c r="V247" s="161">
        <f>ROUND(E247*U247,2)</f>
        <v>0</v>
      </c>
      <c r="W247" s="161"/>
      <c r="X247" s="161"/>
      <c r="Y247" s="161" t="s">
        <v>149</v>
      </c>
      <c r="Z247" s="151"/>
      <c r="AA247" s="151"/>
      <c r="AB247" s="151"/>
      <c r="AC247" s="151"/>
      <c r="AD247" s="151"/>
      <c r="AE247" s="151"/>
      <c r="AF247" s="151"/>
      <c r="AG247" s="151" t="s">
        <v>262</v>
      </c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2">
      <c r="A248" s="172">
        <v>146</v>
      </c>
      <c r="B248" s="173" t="s">
        <v>470</v>
      </c>
      <c r="C248" s="188" t="s">
        <v>471</v>
      </c>
      <c r="D248" s="174" t="s">
        <v>291</v>
      </c>
      <c r="E248" s="175">
        <v>1</v>
      </c>
      <c r="F248" s="176"/>
      <c r="G248" s="177">
        <f>ROUND(E248*F248,2)</f>
        <v>0</v>
      </c>
      <c r="H248" s="176"/>
      <c r="I248" s="177">
        <f>ROUND(E248*H248,2)</f>
        <v>0</v>
      </c>
      <c r="J248" s="176"/>
      <c r="K248" s="177">
        <f>ROUND(E248*J248,2)</f>
        <v>0</v>
      </c>
      <c r="L248" s="177">
        <v>21</v>
      </c>
      <c r="M248" s="177">
        <f>G248*(1+L248/100)</f>
        <v>0</v>
      </c>
      <c r="N248" s="175">
        <v>0</v>
      </c>
      <c r="O248" s="175">
        <f>ROUND(E248*N248,2)</f>
        <v>0</v>
      </c>
      <c r="P248" s="175">
        <v>0</v>
      </c>
      <c r="Q248" s="175">
        <f>ROUND(E248*P248,2)</f>
        <v>0</v>
      </c>
      <c r="R248" s="177" t="s">
        <v>472</v>
      </c>
      <c r="S248" s="177" t="s">
        <v>147</v>
      </c>
      <c r="T248" s="178" t="s">
        <v>148</v>
      </c>
      <c r="U248" s="161">
        <v>0</v>
      </c>
      <c r="V248" s="161">
        <f>ROUND(E248*U248,2)</f>
        <v>0</v>
      </c>
      <c r="W248" s="161"/>
      <c r="X248" s="161"/>
      <c r="Y248" s="161" t="s">
        <v>149</v>
      </c>
      <c r="Z248" s="151"/>
      <c r="AA248" s="151"/>
      <c r="AB248" s="151"/>
      <c r="AC248" s="151"/>
      <c r="AD248" s="151"/>
      <c r="AE248" s="151"/>
      <c r="AF248" s="151"/>
      <c r="AG248" s="151" t="s">
        <v>353</v>
      </c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2" x14ac:dyDescent="0.2">
      <c r="A249" s="158"/>
      <c r="B249" s="159"/>
      <c r="C249" s="194" t="s">
        <v>415</v>
      </c>
      <c r="D249" s="195"/>
      <c r="E249" s="195"/>
      <c r="F249" s="195"/>
      <c r="G249" s="195"/>
      <c r="H249" s="161"/>
      <c r="I249" s="161"/>
      <c r="J249" s="161"/>
      <c r="K249" s="161"/>
      <c r="L249" s="161"/>
      <c r="M249" s="161"/>
      <c r="N249" s="160"/>
      <c r="O249" s="160"/>
      <c r="P249" s="160"/>
      <c r="Q249" s="160"/>
      <c r="R249" s="161"/>
      <c r="S249" s="161"/>
      <c r="T249" s="161"/>
      <c r="U249" s="161"/>
      <c r="V249" s="161"/>
      <c r="W249" s="161"/>
      <c r="X249" s="161"/>
      <c r="Y249" s="161"/>
      <c r="Z249" s="151"/>
      <c r="AA249" s="151"/>
      <c r="AB249" s="151"/>
      <c r="AC249" s="151"/>
      <c r="AD249" s="151"/>
      <c r="AE249" s="151"/>
      <c r="AF249" s="151"/>
      <c r="AG249" s="151" t="s">
        <v>152</v>
      </c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x14ac:dyDescent="0.2">
      <c r="A250" s="165" t="s">
        <v>141</v>
      </c>
      <c r="B250" s="166" t="s">
        <v>102</v>
      </c>
      <c r="C250" s="187" t="s">
        <v>103</v>
      </c>
      <c r="D250" s="167"/>
      <c r="E250" s="168"/>
      <c r="F250" s="169"/>
      <c r="G250" s="169">
        <f>SUMIF(AG251:AG256,"&lt;&gt;NOR",G251:G256)</f>
        <v>0</v>
      </c>
      <c r="H250" s="169"/>
      <c r="I250" s="169">
        <f>SUM(I251:I256)</f>
        <v>0</v>
      </c>
      <c r="J250" s="169"/>
      <c r="K250" s="169">
        <f>SUM(K251:K256)</f>
        <v>0</v>
      </c>
      <c r="L250" s="169"/>
      <c r="M250" s="169">
        <f>SUM(M251:M256)</f>
        <v>0</v>
      </c>
      <c r="N250" s="168"/>
      <c r="O250" s="168">
        <f>SUM(O251:O256)</f>
        <v>4.58</v>
      </c>
      <c r="P250" s="168"/>
      <c r="Q250" s="168">
        <f>SUM(Q251:Q256)</f>
        <v>0</v>
      </c>
      <c r="R250" s="169"/>
      <c r="S250" s="169"/>
      <c r="T250" s="170"/>
      <c r="U250" s="164"/>
      <c r="V250" s="164">
        <f>SUM(V251:V256)</f>
        <v>172.46</v>
      </c>
      <c r="W250" s="164"/>
      <c r="X250" s="164"/>
      <c r="Y250" s="164"/>
      <c r="AG250" t="s">
        <v>142</v>
      </c>
    </row>
    <row r="251" spans="1:60" ht="22.5" outlineLevel="1" x14ac:dyDescent="0.2">
      <c r="A251" s="180">
        <v>147</v>
      </c>
      <c r="B251" s="181" t="s">
        <v>482</v>
      </c>
      <c r="C251" s="189" t="s">
        <v>483</v>
      </c>
      <c r="D251" s="182" t="s">
        <v>240</v>
      </c>
      <c r="E251" s="183">
        <v>152.58000000000001</v>
      </c>
      <c r="F251" s="184"/>
      <c r="G251" s="185">
        <f>ROUND(E251*F251,2)</f>
        <v>0</v>
      </c>
      <c r="H251" s="184"/>
      <c r="I251" s="185">
        <f>ROUND(E251*H251,2)</f>
        <v>0</v>
      </c>
      <c r="J251" s="184"/>
      <c r="K251" s="185">
        <f>ROUND(E251*J251,2)</f>
        <v>0</v>
      </c>
      <c r="L251" s="185">
        <v>21</v>
      </c>
      <c r="M251" s="185">
        <f>G251*(1+L251/100)</f>
        <v>0</v>
      </c>
      <c r="N251" s="183">
        <v>5.1799999999999997E-3</v>
      </c>
      <c r="O251" s="183">
        <f>ROUND(E251*N251,2)</f>
        <v>0.79</v>
      </c>
      <c r="P251" s="183">
        <v>0</v>
      </c>
      <c r="Q251" s="183">
        <f>ROUND(E251*P251,2)</f>
        <v>0</v>
      </c>
      <c r="R251" s="185" t="s">
        <v>484</v>
      </c>
      <c r="S251" s="185" t="s">
        <v>147</v>
      </c>
      <c r="T251" s="186" t="s">
        <v>148</v>
      </c>
      <c r="U251" s="161">
        <v>0.23599999999999999</v>
      </c>
      <c r="V251" s="161">
        <f>ROUND(E251*U251,2)</f>
        <v>36.01</v>
      </c>
      <c r="W251" s="161"/>
      <c r="X251" s="161"/>
      <c r="Y251" s="161" t="s">
        <v>149</v>
      </c>
      <c r="Z251" s="151"/>
      <c r="AA251" s="151"/>
      <c r="AB251" s="151"/>
      <c r="AC251" s="151"/>
      <c r="AD251" s="151"/>
      <c r="AE251" s="151"/>
      <c r="AF251" s="151"/>
      <c r="AG251" s="151" t="s">
        <v>353</v>
      </c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ht="22.5" outlineLevel="1" x14ac:dyDescent="0.2">
      <c r="A252" s="180">
        <v>148</v>
      </c>
      <c r="B252" s="181" t="s">
        <v>485</v>
      </c>
      <c r="C252" s="189" t="s">
        <v>486</v>
      </c>
      <c r="D252" s="182" t="s">
        <v>193</v>
      </c>
      <c r="E252" s="183">
        <v>138.22</v>
      </c>
      <c r="F252" s="184"/>
      <c r="G252" s="185">
        <f>ROUND(E252*F252,2)</f>
        <v>0</v>
      </c>
      <c r="H252" s="184"/>
      <c r="I252" s="185">
        <f>ROUND(E252*H252,2)</f>
        <v>0</v>
      </c>
      <c r="J252" s="184"/>
      <c r="K252" s="185">
        <f>ROUND(E252*J252,2)</f>
        <v>0</v>
      </c>
      <c r="L252" s="185">
        <v>21</v>
      </c>
      <c r="M252" s="185">
        <f>G252*(1+L252/100)</f>
        <v>0</v>
      </c>
      <c r="N252" s="183">
        <v>5.0400000000000002E-3</v>
      </c>
      <c r="O252" s="183">
        <f>ROUND(E252*N252,2)</f>
        <v>0.7</v>
      </c>
      <c r="P252" s="183">
        <v>0</v>
      </c>
      <c r="Q252" s="183">
        <f>ROUND(E252*P252,2)</f>
        <v>0</v>
      </c>
      <c r="R252" s="185" t="s">
        <v>484</v>
      </c>
      <c r="S252" s="185" t="s">
        <v>147</v>
      </c>
      <c r="T252" s="186" t="s">
        <v>148</v>
      </c>
      <c r="U252" s="161">
        <v>0.97799999999999998</v>
      </c>
      <c r="V252" s="161">
        <f>ROUND(E252*U252,2)</f>
        <v>135.18</v>
      </c>
      <c r="W252" s="161"/>
      <c r="X252" s="161"/>
      <c r="Y252" s="161" t="s">
        <v>149</v>
      </c>
      <c r="Z252" s="151"/>
      <c r="AA252" s="151"/>
      <c r="AB252" s="151"/>
      <c r="AC252" s="151"/>
      <c r="AD252" s="151"/>
      <c r="AE252" s="151"/>
      <c r="AF252" s="151"/>
      <c r="AG252" s="151" t="s">
        <v>353</v>
      </c>
      <c r="AH252" s="151"/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2">
      <c r="A253" s="180">
        <v>149</v>
      </c>
      <c r="B253" s="181" t="s">
        <v>487</v>
      </c>
      <c r="C253" s="189" t="s">
        <v>488</v>
      </c>
      <c r="D253" s="182" t="s">
        <v>193</v>
      </c>
      <c r="E253" s="183">
        <v>138.22</v>
      </c>
      <c r="F253" s="184"/>
      <c r="G253" s="185">
        <f>ROUND(E253*F253,2)</f>
        <v>0</v>
      </c>
      <c r="H253" s="184"/>
      <c r="I253" s="185">
        <f>ROUND(E253*H253,2)</f>
        <v>0</v>
      </c>
      <c r="J253" s="184"/>
      <c r="K253" s="185">
        <f>ROUND(E253*J253,2)</f>
        <v>0</v>
      </c>
      <c r="L253" s="185">
        <v>21</v>
      </c>
      <c r="M253" s="185">
        <f>G253*(1+L253/100)</f>
        <v>0</v>
      </c>
      <c r="N253" s="183">
        <v>1.1999999999999999E-3</v>
      </c>
      <c r="O253" s="183">
        <f>ROUND(E253*N253,2)</f>
        <v>0.17</v>
      </c>
      <c r="P253" s="183">
        <v>0</v>
      </c>
      <c r="Q253" s="183">
        <f>ROUND(E253*P253,2)</f>
        <v>0</v>
      </c>
      <c r="R253" s="185" t="s">
        <v>484</v>
      </c>
      <c r="S253" s="185" t="s">
        <v>147</v>
      </c>
      <c r="T253" s="186" t="s">
        <v>148</v>
      </c>
      <c r="U253" s="161">
        <v>0</v>
      </c>
      <c r="V253" s="161">
        <f>ROUND(E253*U253,2)</f>
        <v>0</v>
      </c>
      <c r="W253" s="161"/>
      <c r="X253" s="161"/>
      <c r="Y253" s="161" t="s">
        <v>149</v>
      </c>
      <c r="Z253" s="151"/>
      <c r="AA253" s="151"/>
      <c r="AB253" s="151"/>
      <c r="AC253" s="151"/>
      <c r="AD253" s="151"/>
      <c r="AE253" s="151"/>
      <c r="AF253" s="151"/>
      <c r="AG253" s="151" t="s">
        <v>353</v>
      </c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 x14ac:dyDescent="0.2">
      <c r="A254" s="180">
        <v>150</v>
      </c>
      <c r="B254" s="181" t="s">
        <v>489</v>
      </c>
      <c r="C254" s="189" t="s">
        <v>490</v>
      </c>
      <c r="D254" s="182" t="s">
        <v>193</v>
      </c>
      <c r="E254" s="183">
        <v>152.04</v>
      </c>
      <c r="F254" s="184"/>
      <c r="G254" s="185">
        <f>ROUND(E254*F254,2)</f>
        <v>0</v>
      </c>
      <c r="H254" s="184"/>
      <c r="I254" s="185">
        <f>ROUND(E254*H254,2)</f>
        <v>0</v>
      </c>
      <c r="J254" s="184"/>
      <c r="K254" s="185">
        <f>ROUND(E254*J254,2)</f>
        <v>0</v>
      </c>
      <c r="L254" s="185">
        <v>21</v>
      </c>
      <c r="M254" s="185">
        <f>G254*(1+L254/100)</f>
        <v>0</v>
      </c>
      <c r="N254" s="183">
        <v>1.9199999999999998E-2</v>
      </c>
      <c r="O254" s="183">
        <f>ROUND(E254*N254,2)</f>
        <v>2.92</v>
      </c>
      <c r="P254" s="183">
        <v>0</v>
      </c>
      <c r="Q254" s="183">
        <f>ROUND(E254*P254,2)</f>
        <v>0</v>
      </c>
      <c r="R254" s="185"/>
      <c r="S254" s="185" t="s">
        <v>447</v>
      </c>
      <c r="T254" s="186" t="s">
        <v>148</v>
      </c>
      <c r="U254" s="161">
        <v>0</v>
      </c>
      <c r="V254" s="161">
        <f>ROUND(E254*U254,2)</f>
        <v>0</v>
      </c>
      <c r="W254" s="161"/>
      <c r="X254" s="161"/>
      <c r="Y254" s="161" t="s">
        <v>149</v>
      </c>
      <c r="Z254" s="151"/>
      <c r="AA254" s="151"/>
      <c r="AB254" s="151"/>
      <c r="AC254" s="151"/>
      <c r="AD254" s="151"/>
      <c r="AE254" s="151"/>
      <c r="AF254" s="151"/>
      <c r="AG254" s="151" t="s">
        <v>353</v>
      </c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2">
      <c r="A255" s="172">
        <v>151</v>
      </c>
      <c r="B255" s="173" t="s">
        <v>491</v>
      </c>
      <c r="C255" s="188" t="s">
        <v>492</v>
      </c>
      <c r="D255" s="174" t="s">
        <v>291</v>
      </c>
      <c r="E255" s="175">
        <v>1</v>
      </c>
      <c r="F255" s="176"/>
      <c r="G255" s="177">
        <f>ROUND(E255*F255,2)</f>
        <v>0</v>
      </c>
      <c r="H255" s="176"/>
      <c r="I255" s="177">
        <f>ROUND(E255*H255,2)</f>
        <v>0</v>
      </c>
      <c r="J255" s="176"/>
      <c r="K255" s="177">
        <f>ROUND(E255*J255,2)</f>
        <v>0</v>
      </c>
      <c r="L255" s="177">
        <v>21</v>
      </c>
      <c r="M255" s="177">
        <f>G255*(1+L255/100)</f>
        <v>0</v>
      </c>
      <c r="N255" s="175">
        <v>0</v>
      </c>
      <c r="O255" s="175">
        <f>ROUND(E255*N255,2)</f>
        <v>0</v>
      </c>
      <c r="P255" s="175">
        <v>0</v>
      </c>
      <c r="Q255" s="175">
        <f>ROUND(E255*P255,2)</f>
        <v>0</v>
      </c>
      <c r="R255" s="177" t="s">
        <v>484</v>
      </c>
      <c r="S255" s="177" t="s">
        <v>147</v>
      </c>
      <c r="T255" s="178" t="s">
        <v>148</v>
      </c>
      <c r="U255" s="161">
        <v>1.2649999999999999</v>
      </c>
      <c r="V255" s="161">
        <f>ROUND(E255*U255,2)</f>
        <v>1.27</v>
      </c>
      <c r="W255" s="161"/>
      <c r="X255" s="161"/>
      <c r="Y255" s="161" t="s">
        <v>149</v>
      </c>
      <c r="Z255" s="151"/>
      <c r="AA255" s="151"/>
      <c r="AB255" s="151"/>
      <c r="AC255" s="151"/>
      <c r="AD255" s="151"/>
      <c r="AE255" s="151"/>
      <c r="AF255" s="151"/>
      <c r="AG255" s="151" t="s">
        <v>353</v>
      </c>
      <c r="AH255" s="151"/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2" x14ac:dyDescent="0.2">
      <c r="A256" s="158"/>
      <c r="B256" s="159"/>
      <c r="C256" s="194" t="s">
        <v>415</v>
      </c>
      <c r="D256" s="195"/>
      <c r="E256" s="195"/>
      <c r="F256" s="195"/>
      <c r="G256" s="195"/>
      <c r="H256" s="161"/>
      <c r="I256" s="161"/>
      <c r="J256" s="161"/>
      <c r="K256" s="161"/>
      <c r="L256" s="161"/>
      <c r="M256" s="161"/>
      <c r="N256" s="160"/>
      <c r="O256" s="160"/>
      <c r="P256" s="160"/>
      <c r="Q256" s="160"/>
      <c r="R256" s="161"/>
      <c r="S256" s="161"/>
      <c r="T256" s="161"/>
      <c r="U256" s="161"/>
      <c r="V256" s="161"/>
      <c r="W256" s="161"/>
      <c r="X256" s="161"/>
      <c r="Y256" s="161"/>
      <c r="Z256" s="151"/>
      <c r="AA256" s="151"/>
      <c r="AB256" s="151"/>
      <c r="AC256" s="151"/>
      <c r="AD256" s="151"/>
      <c r="AE256" s="151"/>
      <c r="AF256" s="151"/>
      <c r="AG256" s="151" t="s">
        <v>152</v>
      </c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x14ac:dyDescent="0.2">
      <c r="A257" s="165" t="s">
        <v>141</v>
      </c>
      <c r="B257" s="166" t="s">
        <v>104</v>
      </c>
      <c r="C257" s="187" t="s">
        <v>105</v>
      </c>
      <c r="D257" s="167"/>
      <c r="E257" s="168"/>
      <c r="F257" s="169"/>
      <c r="G257" s="169">
        <f>SUMIF(AG258:AG262,"&lt;&gt;NOR",G258:G262)</f>
        <v>0</v>
      </c>
      <c r="H257" s="169"/>
      <c r="I257" s="169">
        <f>SUM(I258:I262)</f>
        <v>0</v>
      </c>
      <c r="J257" s="169"/>
      <c r="K257" s="169">
        <f>SUM(K258:K262)</f>
        <v>0</v>
      </c>
      <c r="L257" s="169"/>
      <c r="M257" s="169">
        <f>SUM(M258:M262)</f>
        <v>0</v>
      </c>
      <c r="N257" s="168"/>
      <c r="O257" s="168">
        <f>SUM(O258:O262)</f>
        <v>0.03</v>
      </c>
      <c r="P257" s="168"/>
      <c r="Q257" s="168">
        <f>SUM(Q258:Q262)</f>
        <v>0</v>
      </c>
      <c r="R257" s="169"/>
      <c r="S257" s="169"/>
      <c r="T257" s="170"/>
      <c r="U257" s="164"/>
      <c r="V257" s="164">
        <f>SUM(V258:V262)</f>
        <v>32.74</v>
      </c>
      <c r="W257" s="164"/>
      <c r="X257" s="164"/>
      <c r="Y257" s="164"/>
      <c r="AG257" t="s">
        <v>142</v>
      </c>
    </row>
    <row r="258" spans="1:60" ht="22.5" outlineLevel="1" x14ac:dyDescent="0.2">
      <c r="A258" s="180">
        <v>152</v>
      </c>
      <c r="B258" s="181" t="s">
        <v>493</v>
      </c>
      <c r="C258" s="189" t="s">
        <v>494</v>
      </c>
      <c r="D258" s="182" t="s">
        <v>240</v>
      </c>
      <c r="E258" s="183">
        <v>63.56</v>
      </c>
      <c r="F258" s="184"/>
      <c r="G258" s="185">
        <f>ROUND(E258*F258,2)</f>
        <v>0</v>
      </c>
      <c r="H258" s="184"/>
      <c r="I258" s="185">
        <f>ROUND(E258*H258,2)</f>
        <v>0</v>
      </c>
      <c r="J258" s="184"/>
      <c r="K258" s="185">
        <f>ROUND(E258*J258,2)</f>
        <v>0</v>
      </c>
      <c r="L258" s="185">
        <v>21</v>
      </c>
      <c r="M258" s="185">
        <f>G258*(1+L258/100)</f>
        <v>0</v>
      </c>
      <c r="N258" s="183">
        <v>8.0000000000000007E-5</v>
      </c>
      <c r="O258" s="183">
        <f>ROUND(E258*N258,2)</f>
        <v>0.01</v>
      </c>
      <c r="P258" s="183">
        <v>0</v>
      </c>
      <c r="Q258" s="183">
        <f>ROUND(E258*P258,2)</f>
        <v>0</v>
      </c>
      <c r="R258" s="185" t="s">
        <v>495</v>
      </c>
      <c r="S258" s="185" t="s">
        <v>147</v>
      </c>
      <c r="T258" s="186" t="s">
        <v>148</v>
      </c>
      <c r="U258" s="161">
        <v>0.13719999999999999</v>
      </c>
      <c r="V258" s="161">
        <f>ROUND(E258*U258,2)</f>
        <v>8.7200000000000006</v>
      </c>
      <c r="W258" s="161"/>
      <c r="X258" s="161"/>
      <c r="Y258" s="161" t="s">
        <v>149</v>
      </c>
      <c r="Z258" s="151"/>
      <c r="AA258" s="151"/>
      <c r="AB258" s="151"/>
      <c r="AC258" s="151"/>
      <c r="AD258" s="151"/>
      <c r="AE258" s="151"/>
      <c r="AF258" s="151"/>
      <c r="AG258" s="151" t="s">
        <v>353</v>
      </c>
      <c r="AH258" s="151"/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2">
      <c r="A259" s="180">
        <v>153</v>
      </c>
      <c r="B259" s="181" t="s">
        <v>496</v>
      </c>
      <c r="C259" s="189" t="s">
        <v>497</v>
      </c>
      <c r="D259" s="182" t="s">
        <v>193</v>
      </c>
      <c r="E259" s="183">
        <v>50.93</v>
      </c>
      <c r="F259" s="184"/>
      <c r="G259" s="185">
        <f>ROUND(E259*F259,2)</f>
        <v>0</v>
      </c>
      <c r="H259" s="184"/>
      <c r="I259" s="185">
        <f>ROUND(E259*H259,2)</f>
        <v>0</v>
      </c>
      <c r="J259" s="184"/>
      <c r="K259" s="185">
        <f>ROUND(E259*J259,2)</f>
        <v>0</v>
      </c>
      <c r="L259" s="185">
        <v>21</v>
      </c>
      <c r="M259" s="185">
        <f>G259*(1+L259/100)</f>
        <v>0</v>
      </c>
      <c r="N259" s="183">
        <v>3.3E-4</v>
      </c>
      <c r="O259" s="183">
        <f>ROUND(E259*N259,2)</f>
        <v>0.02</v>
      </c>
      <c r="P259" s="183">
        <v>0</v>
      </c>
      <c r="Q259" s="183">
        <f>ROUND(E259*P259,2)</f>
        <v>0</v>
      </c>
      <c r="R259" s="185" t="s">
        <v>495</v>
      </c>
      <c r="S259" s="185" t="s">
        <v>147</v>
      </c>
      <c r="T259" s="186" t="s">
        <v>148</v>
      </c>
      <c r="U259" s="161">
        <v>0.45</v>
      </c>
      <c r="V259" s="161">
        <f>ROUND(E259*U259,2)</f>
        <v>22.92</v>
      </c>
      <c r="W259" s="161"/>
      <c r="X259" s="161"/>
      <c r="Y259" s="161" t="s">
        <v>149</v>
      </c>
      <c r="Z259" s="151"/>
      <c r="AA259" s="151"/>
      <c r="AB259" s="151"/>
      <c r="AC259" s="151"/>
      <c r="AD259" s="151"/>
      <c r="AE259" s="151"/>
      <c r="AF259" s="151"/>
      <c r="AG259" s="151" t="s">
        <v>353</v>
      </c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2">
      <c r="A260" s="180">
        <v>154</v>
      </c>
      <c r="B260" s="181" t="s">
        <v>498</v>
      </c>
      <c r="C260" s="189" t="s">
        <v>499</v>
      </c>
      <c r="D260" s="182" t="s">
        <v>193</v>
      </c>
      <c r="E260" s="183">
        <v>56.02</v>
      </c>
      <c r="F260" s="184"/>
      <c r="G260" s="185">
        <f>ROUND(E260*F260,2)</f>
        <v>0</v>
      </c>
      <c r="H260" s="184"/>
      <c r="I260" s="185">
        <f>ROUND(E260*H260,2)</f>
        <v>0</v>
      </c>
      <c r="J260" s="184"/>
      <c r="K260" s="185">
        <f>ROUND(E260*J260,2)</f>
        <v>0</v>
      </c>
      <c r="L260" s="185">
        <v>21</v>
      </c>
      <c r="M260" s="185">
        <f>G260*(1+L260/100)</f>
        <v>0</v>
      </c>
      <c r="N260" s="183">
        <v>0</v>
      </c>
      <c r="O260" s="183">
        <f>ROUND(E260*N260,2)</f>
        <v>0</v>
      </c>
      <c r="P260" s="183">
        <v>0</v>
      </c>
      <c r="Q260" s="183">
        <f>ROUND(E260*P260,2)</f>
        <v>0</v>
      </c>
      <c r="R260" s="185"/>
      <c r="S260" s="185" t="s">
        <v>447</v>
      </c>
      <c r="T260" s="186" t="s">
        <v>148</v>
      </c>
      <c r="U260" s="161">
        <v>0</v>
      </c>
      <c r="V260" s="161">
        <f>ROUND(E260*U260,2)</f>
        <v>0</v>
      </c>
      <c r="W260" s="161"/>
      <c r="X260" s="161"/>
      <c r="Y260" s="161" t="s">
        <v>149</v>
      </c>
      <c r="Z260" s="151"/>
      <c r="AA260" s="151"/>
      <c r="AB260" s="151"/>
      <c r="AC260" s="151"/>
      <c r="AD260" s="151"/>
      <c r="AE260" s="151"/>
      <c r="AF260" s="151"/>
      <c r="AG260" s="151" t="s">
        <v>262</v>
      </c>
      <c r="AH260" s="151"/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2">
      <c r="A261" s="172">
        <v>155</v>
      </c>
      <c r="B261" s="173" t="s">
        <v>500</v>
      </c>
      <c r="C261" s="188" t="s">
        <v>501</v>
      </c>
      <c r="D261" s="174" t="s">
        <v>291</v>
      </c>
      <c r="E261" s="175">
        <v>1</v>
      </c>
      <c r="F261" s="176"/>
      <c r="G261" s="177">
        <f>ROUND(E261*F261,2)</f>
        <v>0</v>
      </c>
      <c r="H261" s="176"/>
      <c r="I261" s="177">
        <f>ROUND(E261*H261,2)</f>
        <v>0</v>
      </c>
      <c r="J261" s="176"/>
      <c r="K261" s="177">
        <f>ROUND(E261*J261,2)</f>
        <v>0</v>
      </c>
      <c r="L261" s="177">
        <v>21</v>
      </c>
      <c r="M261" s="177">
        <f>G261*(1+L261/100)</f>
        <v>0</v>
      </c>
      <c r="N261" s="175">
        <v>0</v>
      </c>
      <c r="O261" s="175">
        <f>ROUND(E261*N261,2)</f>
        <v>0</v>
      </c>
      <c r="P261" s="175">
        <v>0</v>
      </c>
      <c r="Q261" s="175">
        <f>ROUND(E261*P261,2)</f>
        <v>0</v>
      </c>
      <c r="R261" s="177" t="s">
        <v>495</v>
      </c>
      <c r="S261" s="177" t="s">
        <v>147</v>
      </c>
      <c r="T261" s="178" t="s">
        <v>148</v>
      </c>
      <c r="U261" s="161">
        <v>1.1020000000000001</v>
      </c>
      <c r="V261" s="161">
        <f>ROUND(E261*U261,2)</f>
        <v>1.1000000000000001</v>
      </c>
      <c r="W261" s="161"/>
      <c r="X261" s="161"/>
      <c r="Y261" s="161" t="s">
        <v>149</v>
      </c>
      <c r="Z261" s="151"/>
      <c r="AA261" s="151"/>
      <c r="AB261" s="151"/>
      <c r="AC261" s="151"/>
      <c r="AD261" s="151"/>
      <c r="AE261" s="151"/>
      <c r="AF261" s="151"/>
      <c r="AG261" s="151" t="s">
        <v>353</v>
      </c>
      <c r="AH261" s="151"/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2" x14ac:dyDescent="0.2">
      <c r="A262" s="158"/>
      <c r="B262" s="159"/>
      <c r="C262" s="194" t="s">
        <v>502</v>
      </c>
      <c r="D262" s="195"/>
      <c r="E262" s="195"/>
      <c r="F262" s="195"/>
      <c r="G262" s="195"/>
      <c r="H262" s="161"/>
      <c r="I262" s="161"/>
      <c r="J262" s="161"/>
      <c r="K262" s="161"/>
      <c r="L262" s="161"/>
      <c r="M262" s="161"/>
      <c r="N262" s="160"/>
      <c r="O262" s="160"/>
      <c r="P262" s="160"/>
      <c r="Q262" s="160"/>
      <c r="R262" s="161"/>
      <c r="S262" s="161"/>
      <c r="T262" s="161"/>
      <c r="U262" s="161"/>
      <c r="V262" s="161"/>
      <c r="W262" s="161"/>
      <c r="X262" s="161"/>
      <c r="Y262" s="161"/>
      <c r="Z262" s="151"/>
      <c r="AA262" s="151"/>
      <c r="AB262" s="151"/>
      <c r="AC262" s="151"/>
      <c r="AD262" s="151"/>
      <c r="AE262" s="151"/>
      <c r="AF262" s="151"/>
      <c r="AG262" s="151" t="s">
        <v>152</v>
      </c>
      <c r="AH262" s="151"/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x14ac:dyDescent="0.2">
      <c r="A263" s="165" t="s">
        <v>141</v>
      </c>
      <c r="B263" s="166" t="s">
        <v>106</v>
      </c>
      <c r="C263" s="187" t="s">
        <v>107</v>
      </c>
      <c r="D263" s="167"/>
      <c r="E263" s="168"/>
      <c r="F263" s="169"/>
      <c r="G263" s="169">
        <f>SUMIF(AG264:AG267,"&lt;&gt;NOR",G264:G267)</f>
        <v>0</v>
      </c>
      <c r="H263" s="169"/>
      <c r="I263" s="169">
        <f>SUM(I264:I267)</f>
        <v>0</v>
      </c>
      <c r="J263" s="169"/>
      <c r="K263" s="169">
        <f>SUM(K264:K267)</f>
        <v>0</v>
      </c>
      <c r="L263" s="169"/>
      <c r="M263" s="169">
        <f>SUM(M264:M267)</f>
        <v>0</v>
      </c>
      <c r="N263" s="168"/>
      <c r="O263" s="168">
        <f>SUM(O264:O267)</f>
        <v>1.1399999999999999</v>
      </c>
      <c r="P263" s="168"/>
      <c r="Q263" s="168">
        <f>SUM(Q264:Q267)</f>
        <v>0</v>
      </c>
      <c r="R263" s="169"/>
      <c r="S263" s="169"/>
      <c r="T263" s="170"/>
      <c r="U263" s="164"/>
      <c r="V263" s="164">
        <f>SUM(V264:V267)</f>
        <v>65.63</v>
      </c>
      <c r="W263" s="164"/>
      <c r="X263" s="164"/>
      <c r="Y263" s="164"/>
      <c r="AG263" t="s">
        <v>142</v>
      </c>
    </row>
    <row r="264" spans="1:60" ht="22.5" outlineLevel="1" x14ac:dyDescent="0.2">
      <c r="A264" s="180">
        <v>156</v>
      </c>
      <c r="B264" s="181" t="s">
        <v>503</v>
      </c>
      <c r="C264" s="189" t="s">
        <v>504</v>
      </c>
      <c r="D264" s="182" t="s">
        <v>193</v>
      </c>
      <c r="E264" s="183">
        <v>189.15</v>
      </c>
      <c r="F264" s="184"/>
      <c r="G264" s="185">
        <f>ROUND(E264*F264,2)</f>
        <v>0</v>
      </c>
      <c r="H264" s="184"/>
      <c r="I264" s="185">
        <f>ROUND(E264*H264,2)</f>
        <v>0</v>
      </c>
      <c r="J264" s="184"/>
      <c r="K264" s="185">
        <f>ROUND(E264*J264,2)</f>
        <v>0</v>
      </c>
      <c r="L264" s="185">
        <v>21</v>
      </c>
      <c r="M264" s="185">
        <f>G264*(1+L264/100)</f>
        <v>0</v>
      </c>
      <c r="N264" s="183">
        <v>3.0000000000000001E-3</v>
      </c>
      <c r="O264" s="183">
        <f>ROUND(E264*N264,2)</f>
        <v>0.56999999999999995</v>
      </c>
      <c r="P264" s="183">
        <v>0</v>
      </c>
      <c r="Q264" s="183">
        <f>ROUND(E264*P264,2)</f>
        <v>0</v>
      </c>
      <c r="R264" s="185" t="s">
        <v>505</v>
      </c>
      <c r="S264" s="185" t="s">
        <v>147</v>
      </c>
      <c r="T264" s="186" t="s">
        <v>148</v>
      </c>
      <c r="U264" s="161">
        <v>0.32200000000000001</v>
      </c>
      <c r="V264" s="161">
        <f>ROUND(E264*U264,2)</f>
        <v>60.91</v>
      </c>
      <c r="W264" s="161"/>
      <c r="X264" s="161"/>
      <c r="Y264" s="161" t="s">
        <v>149</v>
      </c>
      <c r="Z264" s="151"/>
      <c r="AA264" s="151"/>
      <c r="AB264" s="151"/>
      <c r="AC264" s="151"/>
      <c r="AD264" s="151"/>
      <c r="AE264" s="151"/>
      <c r="AF264" s="151"/>
      <c r="AG264" s="151" t="s">
        <v>353</v>
      </c>
      <c r="AH264" s="151"/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ht="33.75" outlineLevel="1" x14ac:dyDescent="0.2">
      <c r="A265" s="180">
        <v>157</v>
      </c>
      <c r="B265" s="181" t="s">
        <v>506</v>
      </c>
      <c r="C265" s="189" t="s">
        <v>507</v>
      </c>
      <c r="D265" s="182" t="s">
        <v>193</v>
      </c>
      <c r="E265" s="183">
        <v>189.15</v>
      </c>
      <c r="F265" s="184"/>
      <c r="G265" s="185">
        <f>ROUND(E265*F265,2)</f>
        <v>0</v>
      </c>
      <c r="H265" s="184"/>
      <c r="I265" s="185">
        <f>ROUND(E265*H265,2)</f>
        <v>0</v>
      </c>
      <c r="J265" s="184"/>
      <c r="K265" s="185">
        <f>ROUND(E265*J265,2)</f>
        <v>0</v>
      </c>
      <c r="L265" s="185">
        <v>21</v>
      </c>
      <c r="M265" s="185">
        <f>G265*(1+L265/100)</f>
        <v>0</v>
      </c>
      <c r="N265" s="183">
        <v>3.0000000000000001E-3</v>
      </c>
      <c r="O265" s="183">
        <f>ROUND(E265*N265,2)</f>
        <v>0.56999999999999995</v>
      </c>
      <c r="P265" s="183">
        <v>0</v>
      </c>
      <c r="Q265" s="183">
        <f>ROUND(E265*P265,2)</f>
        <v>0</v>
      </c>
      <c r="R265" s="185" t="s">
        <v>505</v>
      </c>
      <c r="S265" s="185" t="s">
        <v>147</v>
      </c>
      <c r="T265" s="186" t="s">
        <v>148</v>
      </c>
      <c r="U265" s="161">
        <v>1.7999999999999999E-2</v>
      </c>
      <c r="V265" s="161">
        <f>ROUND(E265*U265,2)</f>
        <v>3.4</v>
      </c>
      <c r="W265" s="161"/>
      <c r="X265" s="161"/>
      <c r="Y265" s="161" t="s">
        <v>149</v>
      </c>
      <c r="Z265" s="151"/>
      <c r="AA265" s="151"/>
      <c r="AB265" s="151"/>
      <c r="AC265" s="151"/>
      <c r="AD265" s="151"/>
      <c r="AE265" s="151"/>
      <c r="AF265" s="151"/>
      <c r="AG265" s="151" t="s">
        <v>353</v>
      </c>
      <c r="AH265" s="151"/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2">
      <c r="A266" s="172">
        <v>158</v>
      </c>
      <c r="B266" s="173" t="s">
        <v>508</v>
      </c>
      <c r="C266" s="188" t="s">
        <v>509</v>
      </c>
      <c r="D266" s="174" t="s">
        <v>291</v>
      </c>
      <c r="E266" s="175">
        <v>1</v>
      </c>
      <c r="F266" s="176"/>
      <c r="G266" s="177">
        <f>ROUND(E266*F266,2)</f>
        <v>0</v>
      </c>
      <c r="H266" s="176"/>
      <c r="I266" s="177">
        <f>ROUND(E266*H266,2)</f>
        <v>0</v>
      </c>
      <c r="J266" s="176"/>
      <c r="K266" s="177">
        <f>ROUND(E266*J266,2)</f>
        <v>0</v>
      </c>
      <c r="L266" s="177">
        <v>21</v>
      </c>
      <c r="M266" s="177">
        <f>G266*(1+L266/100)</f>
        <v>0</v>
      </c>
      <c r="N266" s="175">
        <v>0</v>
      </c>
      <c r="O266" s="175">
        <f>ROUND(E266*N266,2)</f>
        <v>0</v>
      </c>
      <c r="P266" s="175">
        <v>0</v>
      </c>
      <c r="Q266" s="175">
        <f>ROUND(E266*P266,2)</f>
        <v>0</v>
      </c>
      <c r="R266" s="177" t="s">
        <v>505</v>
      </c>
      <c r="S266" s="177" t="s">
        <v>147</v>
      </c>
      <c r="T266" s="178" t="s">
        <v>148</v>
      </c>
      <c r="U266" s="161">
        <v>1.321</v>
      </c>
      <c r="V266" s="161">
        <f>ROUND(E266*U266,2)</f>
        <v>1.32</v>
      </c>
      <c r="W266" s="161"/>
      <c r="X266" s="161"/>
      <c r="Y266" s="161" t="s">
        <v>149</v>
      </c>
      <c r="Z266" s="151"/>
      <c r="AA266" s="151"/>
      <c r="AB266" s="151"/>
      <c r="AC266" s="151"/>
      <c r="AD266" s="151"/>
      <c r="AE266" s="151"/>
      <c r="AF266" s="151"/>
      <c r="AG266" s="151" t="s">
        <v>353</v>
      </c>
      <c r="AH266" s="151"/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2" x14ac:dyDescent="0.2">
      <c r="A267" s="158"/>
      <c r="B267" s="159"/>
      <c r="C267" s="194" t="s">
        <v>415</v>
      </c>
      <c r="D267" s="195"/>
      <c r="E267" s="195"/>
      <c r="F267" s="195"/>
      <c r="G267" s="195"/>
      <c r="H267" s="161"/>
      <c r="I267" s="161"/>
      <c r="J267" s="161"/>
      <c r="K267" s="161"/>
      <c r="L267" s="161"/>
      <c r="M267" s="161"/>
      <c r="N267" s="160"/>
      <c r="O267" s="160"/>
      <c r="P267" s="160"/>
      <c r="Q267" s="160"/>
      <c r="R267" s="161"/>
      <c r="S267" s="161"/>
      <c r="T267" s="161"/>
      <c r="U267" s="161"/>
      <c r="V267" s="161"/>
      <c r="W267" s="161"/>
      <c r="X267" s="161"/>
      <c r="Y267" s="161"/>
      <c r="Z267" s="151"/>
      <c r="AA267" s="151"/>
      <c r="AB267" s="151"/>
      <c r="AC267" s="151"/>
      <c r="AD267" s="151"/>
      <c r="AE267" s="151"/>
      <c r="AF267" s="151"/>
      <c r="AG267" s="151" t="s">
        <v>152</v>
      </c>
      <c r="AH267" s="151"/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x14ac:dyDescent="0.2">
      <c r="A268" s="165" t="s">
        <v>141</v>
      </c>
      <c r="B268" s="166" t="s">
        <v>108</v>
      </c>
      <c r="C268" s="187" t="s">
        <v>109</v>
      </c>
      <c r="D268" s="167"/>
      <c r="E268" s="168"/>
      <c r="F268" s="169"/>
      <c r="G268" s="169">
        <f>SUMIF(AG269:AG272,"&lt;&gt;NOR",G269:G272)</f>
        <v>0</v>
      </c>
      <c r="H268" s="169"/>
      <c r="I268" s="169">
        <f>SUM(I269:I272)</f>
        <v>0</v>
      </c>
      <c r="J268" s="169"/>
      <c r="K268" s="169">
        <f>SUM(K269:K272)</f>
        <v>0</v>
      </c>
      <c r="L268" s="169"/>
      <c r="M268" s="169">
        <f>SUM(M269:M272)</f>
        <v>0</v>
      </c>
      <c r="N268" s="168"/>
      <c r="O268" s="168">
        <f>SUM(O269:O272)</f>
        <v>3.42</v>
      </c>
      <c r="P268" s="168"/>
      <c r="Q268" s="168">
        <f>SUM(Q269:Q272)</f>
        <v>0</v>
      </c>
      <c r="R268" s="169"/>
      <c r="S268" s="169"/>
      <c r="T268" s="170"/>
      <c r="U268" s="164"/>
      <c r="V268" s="164">
        <f>SUM(V269:V272)</f>
        <v>121.55</v>
      </c>
      <c r="W268" s="164"/>
      <c r="X268" s="164"/>
      <c r="Y268" s="164"/>
      <c r="AG268" t="s">
        <v>142</v>
      </c>
    </row>
    <row r="269" spans="1:60" ht="22.5" outlineLevel="1" x14ac:dyDescent="0.2">
      <c r="A269" s="180">
        <v>159</v>
      </c>
      <c r="B269" s="181" t="s">
        <v>510</v>
      </c>
      <c r="C269" s="189" t="s">
        <v>511</v>
      </c>
      <c r="D269" s="182" t="s">
        <v>193</v>
      </c>
      <c r="E269" s="183">
        <v>125.5</v>
      </c>
      <c r="F269" s="184"/>
      <c r="G269" s="185">
        <f>ROUND(E269*F269,2)</f>
        <v>0</v>
      </c>
      <c r="H269" s="184"/>
      <c r="I269" s="185">
        <f>ROUND(E269*H269,2)</f>
        <v>0</v>
      </c>
      <c r="J269" s="184"/>
      <c r="K269" s="185">
        <f>ROUND(E269*J269,2)</f>
        <v>0</v>
      </c>
      <c r="L269" s="185">
        <v>21</v>
      </c>
      <c r="M269" s="185">
        <f>G269*(1+L269/100)</f>
        <v>0</v>
      </c>
      <c r="N269" s="183">
        <v>5.2399999999999999E-3</v>
      </c>
      <c r="O269" s="183">
        <f>ROUND(E269*N269,2)</f>
        <v>0.66</v>
      </c>
      <c r="P269" s="183">
        <v>0</v>
      </c>
      <c r="Q269" s="183">
        <f>ROUND(E269*P269,2)</f>
        <v>0</v>
      </c>
      <c r="R269" s="185" t="s">
        <v>484</v>
      </c>
      <c r="S269" s="185" t="s">
        <v>147</v>
      </c>
      <c r="T269" s="186" t="s">
        <v>148</v>
      </c>
      <c r="U269" s="161">
        <v>0.95840000000000003</v>
      </c>
      <c r="V269" s="161">
        <f>ROUND(E269*U269,2)</f>
        <v>120.28</v>
      </c>
      <c r="W269" s="161"/>
      <c r="X269" s="161"/>
      <c r="Y269" s="161" t="s">
        <v>149</v>
      </c>
      <c r="Z269" s="151"/>
      <c r="AA269" s="151"/>
      <c r="AB269" s="151"/>
      <c r="AC269" s="151"/>
      <c r="AD269" s="151"/>
      <c r="AE269" s="151"/>
      <c r="AF269" s="151"/>
      <c r="AG269" s="151" t="s">
        <v>353</v>
      </c>
      <c r="AH269" s="151"/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ht="22.5" outlineLevel="1" x14ac:dyDescent="0.2">
      <c r="A270" s="180">
        <v>160</v>
      </c>
      <c r="B270" s="181" t="s">
        <v>512</v>
      </c>
      <c r="C270" s="189" t="s">
        <v>513</v>
      </c>
      <c r="D270" s="182" t="s">
        <v>193</v>
      </c>
      <c r="E270" s="183">
        <v>125.5</v>
      </c>
      <c r="F270" s="184"/>
      <c r="G270" s="185">
        <f>ROUND(E270*F270,2)</f>
        <v>0</v>
      </c>
      <c r="H270" s="184"/>
      <c r="I270" s="185">
        <f>ROUND(E270*H270,2)</f>
        <v>0</v>
      </c>
      <c r="J270" s="184"/>
      <c r="K270" s="185">
        <f>ROUND(E270*J270,2)</f>
        <v>0</v>
      </c>
      <c r="L270" s="185">
        <v>21</v>
      </c>
      <c r="M270" s="185">
        <f>G270*(1+L270/100)</f>
        <v>0</v>
      </c>
      <c r="N270" s="183">
        <v>8.9999999999999998E-4</v>
      </c>
      <c r="O270" s="183">
        <f>ROUND(E270*N270,2)</f>
        <v>0.11</v>
      </c>
      <c r="P270" s="183">
        <v>0</v>
      </c>
      <c r="Q270" s="183">
        <f>ROUND(E270*P270,2)</f>
        <v>0</v>
      </c>
      <c r="R270" s="185" t="s">
        <v>484</v>
      </c>
      <c r="S270" s="185" t="s">
        <v>147</v>
      </c>
      <c r="T270" s="186" t="s">
        <v>148</v>
      </c>
      <c r="U270" s="161">
        <v>0</v>
      </c>
      <c r="V270" s="161">
        <f>ROUND(E270*U270,2)</f>
        <v>0</v>
      </c>
      <c r="W270" s="161"/>
      <c r="X270" s="161"/>
      <c r="Y270" s="161" t="s">
        <v>149</v>
      </c>
      <c r="Z270" s="151"/>
      <c r="AA270" s="151"/>
      <c r="AB270" s="151"/>
      <c r="AC270" s="151"/>
      <c r="AD270" s="151"/>
      <c r="AE270" s="151"/>
      <c r="AF270" s="151"/>
      <c r="AG270" s="151" t="s">
        <v>353</v>
      </c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outlineLevel="1" x14ac:dyDescent="0.2">
      <c r="A271" s="180">
        <v>161</v>
      </c>
      <c r="B271" s="181" t="s">
        <v>514</v>
      </c>
      <c r="C271" s="189" t="s">
        <v>515</v>
      </c>
      <c r="D271" s="182" t="s">
        <v>193</v>
      </c>
      <c r="E271" s="183">
        <v>138.05000000000001</v>
      </c>
      <c r="F271" s="184"/>
      <c r="G271" s="185">
        <f>ROUND(E271*F271,2)</f>
        <v>0</v>
      </c>
      <c r="H271" s="184"/>
      <c r="I271" s="185">
        <f>ROUND(E271*H271,2)</f>
        <v>0</v>
      </c>
      <c r="J271" s="184"/>
      <c r="K271" s="185">
        <f>ROUND(E271*J271,2)</f>
        <v>0</v>
      </c>
      <c r="L271" s="185">
        <v>21</v>
      </c>
      <c r="M271" s="185">
        <f>G271*(1+L271/100)</f>
        <v>0</v>
      </c>
      <c r="N271" s="183">
        <v>1.9199999999999998E-2</v>
      </c>
      <c r="O271" s="183">
        <f>ROUND(E271*N271,2)</f>
        <v>2.65</v>
      </c>
      <c r="P271" s="183">
        <v>0</v>
      </c>
      <c r="Q271" s="183">
        <f>ROUND(E271*P271,2)</f>
        <v>0</v>
      </c>
      <c r="R271" s="185"/>
      <c r="S271" s="185" t="s">
        <v>447</v>
      </c>
      <c r="T271" s="186" t="s">
        <v>148</v>
      </c>
      <c r="U271" s="161">
        <v>0</v>
      </c>
      <c r="V271" s="161">
        <f>ROUND(E271*U271,2)</f>
        <v>0</v>
      </c>
      <c r="W271" s="161"/>
      <c r="X271" s="161"/>
      <c r="Y271" s="161" t="s">
        <v>149</v>
      </c>
      <c r="Z271" s="151"/>
      <c r="AA271" s="151"/>
      <c r="AB271" s="151"/>
      <c r="AC271" s="151"/>
      <c r="AD271" s="151"/>
      <c r="AE271" s="151"/>
      <c r="AF271" s="151"/>
      <c r="AG271" s="151" t="s">
        <v>353</v>
      </c>
      <c r="AH271" s="151"/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1" x14ac:dyDescent="0.2">
      <c r="A272" s="180">
        <v>162</v>
      </c>
      <c r="B272" s="181" t="s">
        <v>516</v>
      </c>
      <c r="C272" s="189" t="s">
        <v>517</v>
      </c>
      <c r="D272" s="182" t="s">
        <v>291</v>
      </c>
      <c r="E272" s="183">
        <v>1</v>
      </c>
      <c r="F272" s="184"/>
      <c r="G272" s="185">
        <f>ROUND(E272*F272,2)</f>
        <v>0</v>
      </c>
      <c r="H272" s="184"/>
      <c r="I272" s="185">
        <f>ROUND(E272*H272,2)</f>
        <v>0</v>
      </c>
      <c r="J272" s="184"/>
      <c r="K272" s="185">
        <f>ROUND(E272*J272,2)</f>
        <v>0</v>
      </c>
      <c r="L272" s="185">
        <v>21</v>
      </c>
      <c r="M272" s="185">
        <f>G272*(1+L272/100)</f>
        <v>0</v>
      </c>
      <c r="N272" s="183">
        <v>0</v>
      </c>
      <c r="O272" s="183">
        <f>ROUND(E272*N272,2)</f>
        <v>0</v>
      </c>
      <c r="P272" s="183">
        <v>0</v>
      </c>
      <c r="Q272" s="183">
        <f>ROUND(E272*P272,2)</f>
        <v>0</v>
      </c>
      <c r="R272" s="185" t="s">
        <v>484</v>
      </c>
      <c r="S272" s="185" t="s">
        <v>147</v>
      </c>
      <c r="T272" s="186" t="s">
        <v>148</v>
      </c>
      <c r="U272" s="161">
        <v>1.2649999999999999</v>
      </c>
      <c r="V272" s="161">
        <f>ROUND(E272*U272,2)</f>
        <v>1.27</v>
      </c>
      <c r="W272" s="161"/>
      <c r="X272" s="161"/>
      <c r="Y272" s="161" t="s">
        <v>149</v>
      </c>
      <c r="Z272" s="151"/>
      <c r="AA272" s="151"/>
      <c r="AB272" s="151"/>
      <c r="AC272" s="151"/>
      <c r="AD272" s="151"/>
      <c r="AE272" s="151"/>
      <c r="AF272" s="151"/>
      <c r="AG272" s="151" t="s">
        <v>353</v>
      </c>
      <c r="AH272" s="151"/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x14ac:dyDescent="0.2">
      <c r="A273" s="165" t="s">
        <v>141</v>
      </c>
      <c r="B273" s="166" t="s">
        <v>110</v>
      </c>
      <c r="C273" s="187" t="s">
        <v>111</v>
      </c>
      <c r="D273" s="167"/>
      <c r="E273" s="168"/>
      <c r="F273" s="169"/>
      <c r="G273" s="169">
        <f>SUMIF(AG274:AG276,"&lt;&gt;NOR",G274:G276)</f>
        <v>0</v>
      </c>
      <c r="H273" s="169"/>
      <c r="I273" s="169">
        <f>SUM(I274:I276)</f>
        <v>0</v>
      </c>
      <c r="J273" s="169"/>
      <c r="K273" s="169">
        <f>SUM(K274:K276)</f>
        <v>0</v>
      </c>
      <c r="L273" s="169"/>
      <c r="M273" s="169">
        <f>SUM(M274:M276)</f>
        <v>0</v>
      </c>
      <c r="N273" s="168"/>
      <c r="O273" s="168">
        <f>SUM(O274:O276)</f>
        <v>0.69</v>
      </c>
      <c r="P273" s="168"/>
      <c r="Q273" s="168">
        <f>SUM(Q274:Q276)</f>
        <v>0</v>
      </c>
      <c r="R273" s="169"/>
      <c r="S273" s="169"/>
      <c r="T273" s="170"/>
      <c r="U273" s="164"/>
      <c r="V273" s="164">
        <f>SUM(V274:V276)</f>
        <v>215.43</v>
      </c>
      <c r="W273" s="164"/>
      <c r="X273" s="164"/>
      <c r="Y273" s="164"/>
      <c r="AG273" t="s">
        <v>142</v>
      </c>
    </row>
    <row r="274" spans="1:60" outlineLevel="1" x14ac:dyDescent="0.2">
      <c r="A274" s="180">
        <v>163</v>
      </c>
      <c r="B274" s="181" t="s">
        <v>518</v>
      </c>
      <c r="C274" s="189" t="s">
        <v>519</v>
      </c>
      <c r="D274" s="182" t="s">
        <v>193</v>
      </c>
      <c r="E274" s="183">
        <v>801.51</v>
      </c>
      <c r="F274" s="184"/>
      <c r="G274" s="185">
        <f>ROUND(E274*F274,2)</f>
        <v>0</v>
      </c>
      <c r="H274" s="184"/>
      <c r="I274" s="185">
        <f>ROUND(E274*H274,2)</f>
        <v>0</v>
      </c>
      <c r="J274" s="184"/>
      <c r="K274" s="185">
        <f>ROUND(E274*J274,2)</f>
        <v>0</v>
      </c>
      <c r="L274" s="185">
        <v>21</v>
      </c>
      <c r="M274" s="185">
        <f>G274*(1+L274/100)</f>
        <v>0</v>
      </c>
      <c r="N274" s="183">
        <v>6.9999999999999994E-5</v>
      </c>
      <c r="O274" s="183">
        <f>ROUND(E274*N274,2)</f>
        <v>0.06</v>
      </c>
      <c r="P274" s="183">
        <v>0</v>
      </c>
      <c r="Q274" s="183">
        <f>ROUND(E274*P274,2)</f>
        <v>0</v>
      </c>
      <c r="R274" s="185" t="s">
        <v>520</v>
      </c>
      <c r="S274" s="185" t="s">
        <v>147</v>
      </c>
      <c r="T274" s="186" t="s">
        <v>148</v>
      </c>
      <c r="U274" s="161">
        <v>3.2480000000000002E-2</v>
      </c>
      <c r="V274" s="161">
        <f>ROUND(E274*U274,2)</f>
        <v>26.03</v>
      </c>
      <c r="W274" s="161"/>
      <c r="X274" s="161"/>
      <c r="Y274" s="161" t="s">
        <v>149</v>
      </c>
      <c r="Z274" s="151"/>
      <c r="AA274" s="151"/>
      <c r="AB274" s="151"/>
      <c r="AC274" s="151"/>
      <c r="AD274" s="151"/>
      <c r="AE274" s="151"/>
      <c r="AF274" s="151"/>
      <c r="AG274" s="151" t="s">
        <v>353</v>
      </c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 x14ac:dyDescent="0.2">
      <c r="A275" s="180">
        <v>164</v>
      </c>
      <c r="B275" s="181" t="s">
        <v>521</v>
      </c>
      <c r="C275" s="189" t="s">
        <v>522</v>
      </c>
      <c r="D275" s="182" t="s">
        <v>193</v>
      </c>
      <c r="E275" s="183">
        <v>801.51</v>
      </c>
      <c r="F275" s="184"/>
      <c r="G275" s="185">
        <f>ROUND(E275*F275,2)</f>
        <v>0</v>
      </c>
      <c r="H275" s="184"/>
      <c r="I275" s="185">
        <f>ROUND(E275*H275,2)</f>
        <v>0</v>
      </c>
      <c r="J275" s="184"/>
      <c r="K275" s="185">
        <f>ROUND(E275*J275,2)</f>
        <v>0</v>
      </c>
      <c r="L275" s="185">
        <v>21</v>
      </c>
      <c r="M275" s="185">
        <f>G275*(1+L275/100)</f>
        <v>0</v>
      </c>
      <c r="N275" s="183">
        <v>4.6000000000000001E-4</v>
      </c>
      <c r="O275" s="183">
        <f>ROUND(E275*N275,2)</f>
        <v>0.37</v>
      </c>
      <c r="P275" s="183">
        <v>0</v>
      </c>
      <c r="Q275" s="183">
        <f>ROUND(E275*P275,2)</f>
        <v>0</v>
      </c>
      <c r="R275" s="185" t="s">
        <v>520</v>
      </c>
      <c r="S275" s="185" t="s">
        <v>147</v>
      </c>
      <c r="T275" s="186" t="s">
        <v>148</v>
      </c>
      <c r="U275" s="161">
        <v>0.10191</v>
      </c>
      <c r="V275" s="161">
        <f>ROUND(E275*U275,2)</f>
        <v>81.680000000000007</v>
      </c>
      <c r="W275" s="161"/>
      <c r="X275" s="161"/>
      <c r="Y275" s="161" t="s">
        <v>149</v>
      </c>
      <c r="Z275" s="151"/>
      <c r="AA275" s="151"/>
      <c r="AB275" s="151"/>
      <c r="AC275" s="151"/>
      <c r="AD275" s="151"/>
      <c r="AE275" s="151"/>
      <c r="AF275" s="151"/>
      <c r="AG275" s="151" t="s">
        <v>353</v>
      </c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ht="22.5" outlineLevel="1" x14ac:dyDescent="0.2">
      <c r="A276" s="172">
        <v>165</v>
      </c>
      <c r="B276" s="173" t="s">
        <v>523</v>
      </c>
      <c r="C276" s="188" t="s">
        <v>524</v>
      </c>
      <c r="D276" s="174" t="s">
        <v>193</v>
      </c>
      <c r="E276" s="175">
        <v>801.51</v>
      </c>
      <c r="F276" s="176"/>
      <c r="G276" s="177">
        <f>ROUND(E276*F276,2)</f>
        <v>0</v>
      </c>
      <c r="H276" s="176"/>
      <c r="I276" s="177">
        <f>ROUND(E276*H276,2)</f>
        <v>0</v>
      </c>
      <c r="J276" s="176"/>
      <c r="K276" s="177">
        <f>ROUND(E276*J276,2)</f>
        <v>0</v>
      </c>
      <c r="L276" s="177">
        <v>21</v>
      </c>
      <c r="M276" s="177">
        <f>G276*(1+L276/100)</f>
        <v>0</v>
      </c>
      <c r="N276" s="175">
        <v>3.2000000000000003E-4</v>
      </c>
      <c r="O276" s="175">
        <f>ROUND(E276*N276,2)</f>
        <v>0.26</v>
      </c>
      <c r="P276" s="175">
        <v>0</v>
      </c>
      <c r="Q276" s="175">
        <f>ROUND(E276*P276,2)</f>
        <v>0</v>
      </c>
      <c r="R276" s="177" t="s">
        <v>520</v>
      </c>
      <c r="S276" s="177" t="s">
        <v>147</v>
      </c>
      <c r="T276" s="178" t="s">
        <v>148</v>
      </c>
      <c r="U276" s="161">
        <v>0.13439999999999999</v>
      </c>
      <c r="V276" s="161">
        <f>ROUND(E276*U276,2)</f>
        <v>107.72</v>
      </c>
      <c r="W276" s="161"/>
      <c r="X276" s="161"/>
      <c r="Y276" s="161" t="s">
        <v>149</v>
      </c>
      <c r="Z276" s="151"/>
      <c r="AA276" s="151"/>
      <c r="AB276" s="151"/>
      <c r="AC276" s="151"/>
      <c r="AD276" s="151"/>
      <c r="AE276" s="151"/>
      <c r="AF276" s="151"/>
      <c r="AG276" s="151" t="s">
        <v>353</v>
      </c>
      <c r="AH276" s="151"/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x14ac:dyDescent="0.2">
      <c r="A277" s="3"/>
      <c r="B277" s="4"/>
      <c r="C277" s="191"/>
      <c r="D277" s="6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AE277">
        <v>12</v>
      </c>
      <c r="AF277">
        <v>21</v>
      </c>
      <c r="AG277" t="s">
        <v>127</v>
      </c>
    </row>
    <row r="278" spans="1:60" x14ac:dyDescent="0.2">
      <c r="A278" s="154"/>
      <c r="B278" s="155" t="s">
        <v>29</v>
      </c>
      <c r="C278" s="192"/>
      <c r="D278" s="156"/>
      <c r="E278" s="157"/>
      <c r="F278" s="157"/>
      <c r="G278" s="171">
        <f>G8+G47+G70+G90+G95+G101+G104+G127+G139+G147+G153+G160+G162+G165+G179+G192+G202+G213+G219+G244+G250+G257+G263+G268+G273</f>
        <v>0</v>
      </c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AE278">
        <f>SUMIF(L7:L276,AE277,G7:G276)</f>
        <v>0</v>
      </c>
      <c r="AF278">
        <f>SUMIF(L7:L276,AF277,G7:G276)</f>
        <v>0</v>
      </c>
      <c r="AG278" t="s">
        <v>525</v>
      </c>
    </row>
    <row r="279" spans="1:60" x14ac:dyDescent="0.2">
      <c r="C279" s="193"/>
      <c r="D279" s="10"/>
      <c r="AG279" t="s">
        <v>526</v>
      </c>
    </row>
    <row r="280" spans="1:60" x14ac:dyDescent="0.2">
      <c r="D280" s="10"/>
    </row>
    <row r="281" spans="1:60" x14ac:dyDescent="0.2">
      <c r="D281" s="10"/>
    </row>
    <row r="282" spans="1:60" x14ac:dyDescent="0.2">
      <c r="D282" s="10"/>
    </row>
    <row r="283" spans="1:60" x14ac:dyDescent="0.2">
      <c r="D283" s="10"/>
    </row>
    <row r="284" spans="1:60" x14ac:dyDescent="0.2">
      <c r="D284" s="10"/>
    </row>
    <row r="285" spans="1:60" x14ac:dyDescent="0.2">
      <c r="D285" s="10"/>
    </row>
    <row r="286" spans="1:60" x14ac:dyDescent="0.2">
      <c r="D286" s="10"/>
    </row>
    <row r="287" spans="1:60" x14ac:dyDescent="0.2">
      <c r="D287" s="10"/>
    </row>
    <row r="288" spans="1:60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</sheetData>
  <sheetProtection formatRows="0"/>
  <mergeCells count="81">
    <mergeCell ref="C21:G21"/>
    <mergeCell ref="A1:G1"/>
    <mergeCell ref="C2:G2"/>
    <mergeCell ref="C3:G3"/>
    <mergeCell ref="C4:G4"/>
    <mergeCell ref="C10:G10"/>
    <mergeCell ref="C11:G11"/>
    <mergeCell ref="C13:G13"/>
    <mergeCell ref="C14:G14"/>
    <mergeCell ref="C16:G16"/>
    <mergeCell ref="C18:G18"/>
    <mergeCell ref="C19:G19"/>
    <mergeCell ref="C43:G43"/>
    <mergeCell ref="C22:G22"/>
    <mergeCell ref="C24:G24"/>
    <mergeCell ref="C26:G26"/>
    <mergeCell ref="C28:G28"/>
    <mergeCell ref="C29:G29"/>
    <mergeCell ref="C31:G31"/>
    <mergeCell ref="C33:G33"/>
    <mergeCell ref="C34:G34"/>
    <mergeCell ref="C38:G38"/>
    <mergeCell ref="C39:G39"/>
    <mergeCell ref="C41:G41"/>
    <mergeCell ref="C68:G68"/>
    <mergeCell ref="C46:G46"/>
    <mergeCell ref="C49:G49"/>
    <mergeCell ref="C51:G51"/>
    <mergeCell ref="C53:G53"/>
    <mergeCell ref="C55:G55"/>
    <mergeCell ref="C57:G57"/>
    <mergeCell ref="C59:G59"/>
    <mergeCell ref="C60:G60"/>
    <mergeCell ref="C63:G63"/>
    <mergeCell ref="C65:G65"/>
    <mergeCell ref="C66:G66"/>
    <mergeCell ref="C115:G115"/>
    <mergeCell ref="C75:G75"/>
    <mergeCell ref="C77:G77"/>
    <mergeCell ref="C79:G79"/>
    <mergeCell ref="C80:G80"/>
    <mergeCell ref="C92:G92"/>
    <mergeCell ref="C94:G94"/>
    <mergeCell ref="C100:G100"/>
    <mergeCell ref="C103:G103"/>
    <mergeCell ref="C109:G109"/>
    <mergeCell ref="C111:G111"/>
    <mergeCell ref="C113:G113"/>
    <mergeCell ref="C141:G141"/>
    <mergeCell ref="C117:G117"/>
    <mergeCell ref="C119:G119"/>
    <mergeCell ref="C120:G120"/>
    <mergeCell ref="C123:G123"/>
    <mergeCell ref="C125:G125"/>
    <mergeCell ref="C126:G126"/>
    <mergeCell ref="C129:G129"/>
    <mergeCell ref="C131:G131"/>
    <mergeCell ref="C133:G133"/>
    <mergeCell ref="C136:G136"/>
    <mergeCell ref="C138:G138"/>
    <mergeCell ref="C205:G205"/>
    <mergeCell ref="C146:G146"/>
    <mergeCell ref="C149:G149"/>
    <mergeCell ref="C151:G151"/>
    <mergeCell ref="C155:G155"/>
    <mergeCell ref="C157:G157"/>
    <mergeCell ref="C164:G164"/>
    <mergeCell ref="C175:G175"/>
    <mergeCell ref="C178:G178"/>
    <mergeCell ref="C196:G196"/>
    <mergeCell ref="C198:G198"/>
    <mergeCell ref="C201:G201"/>
    <mergeCell ref="C256:G256"/>
    <mergeCell ref="C262:G262"/>
    <mergeCell ref="C267:G267"/>
    <mergeCell ref="C210:G210"/>
    <mergeCell ref="C212:G212"/>
    <mergeCell ref="C218:G218"/>
    <mergeCell ref="C243:G243"/>
    <mergeCell ref="C246:G246"/>
    <mergeCell ref="C249:G24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2 Pol'!Názvy_tisku</vt:lpstr>
      <vt:lpstr>oadresa</vt:lpstr>
      <vt:lpstr>Stavba!Objednatel</vt:lpstr>
      <vt:lpstr>Stavba!Objekt</vt:lpstr>
      <vt:lpstr>'01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polnicky</dc:creator>
  <cp:lastModifiedBy>Petr Opálka</cp:lastModifiedBy>
  <cp:lastPrinted>2019-03-19T12:27:02Z</cp:lastPrinted>
  <dcterms:created xsi:type="dcterms:W3CDTF">2009-04-08T07:15:50Z</dcterms:created>
  <dcterms:modified xsi:type="dcterms:W3CDTF">2026-03-13T13:26:14Z</dcterms:modified>
</cp:coreProperties>
</file>